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140418\ENI\48.Excel2016\Fichiers a telecharger\Español\"/>
    </mc:Choice>
  </mc:AlternateContent>
  <bookViews>
    <workbookView xWindow="0" yWindow="0" windowWidth="16380" windowHeight="6480" tabRatio="335" activeTab="3"/>
  </bookViews>
  <sheets>
    <sheet name="Clientes" sheetId="1" r:id="rId1"/>
    <sheet name="Artículos" sheetId="2" r:id="rId2"/>
    <sheet name="Lista Facturas" sheetId="3" r:id="rId3"/>
    <sheet name="Factura" sheetId="4" r:id="rId4"/>
    <sheet name="Facture Corrigé" sheetId="5" state="hidden" r:id="rId5"/>
  </sheets>
  <definedNames>
    <definedName name="CodigosArticulos">Artículos!$C$5:$C$13</definedName>
    <definedName name="CodigosClientes">Clientes!$A$2:$A$30</definedName>
    <definedName name="NumFacturas">'Lista Facturas'!$A$2:$A$19</definedName>
    <definedName name="TablaArticulos">Artículos!$C$5:$F$13</definedName>
    <definedName name="TablaClientes">Clientes!$A$2:$I$30</definedName>
  </definedNames>
  <calcPr calcId="162913"/>
</workbook>
</file>

<file path=xl/calcChain.xml><?xml version="1.0" encoding="utf-8"?>
<calcChain xmlns="http://schemas.openxmlformats.org/spreadsheetml/2006/main">
  <c r="D15" i="4" l="1"/>
  <c r="B15" i="4"/>
  <c r="E6" i="5" l="1"/>
  <c r="E7" i="5" s="1"/>
  <c r="B12" i="5"/>
  <c r="G12" i="5" s="1"/>
  <c r="C12" i="5"/>
  <c r="E12" i="5"/>
  <c r="B15" i="5"/>
  <c r="D15" i="5"/>
  <c r="G15" i="5" s="1"/>
  <c r="E15" i="5"/>
  <c r="F15" i="5" s="1"/>
  <c r="B16" i="5"/>
  <c r="D16" i="5"/>
  <c r="G16" i="5" s="1"/>
  <c r="E16" i="5"/>
  <c r="F16" i="5" s="1"/>
  <c r="B17" i="5"/>
  <c r="D17" i="5"/>
  <c r="G17" i="5" s="1"/>
  <c r="E17" i="5"/>
  <c r="F17" i="5" s="1"/>
  <c r="B18" i="5"/>
  <c r="D18" i="5"/>
  <c r="E18" i="5"/>
  <c r="F18" i="5"/>
  <c r="G18" i="5"/>
  <c r="B19" i="5"/>
  <c r="D19" i="5"/>
  <c r="E19" i="5"/>
  <c r="F19" i="5"/>
  <c r="G19" i="5"/>
  <c r="B20" i="5"/>
  <c r="D20" i="5"/>
  <c r="E20" i="5"/>
  <c r="F20" i="5"/>
  <c r="G20" i="5"/>
  <c r="B21" i="5"/>
  <c r="D21" i="5"/>
  <c r="E21" i="5"/>
  <c r="F21" i="5"/>
  <c r="G21" i="5"/>
  <c r="B22" i="5"/>
  <c r="D22" i="5"/>
  <c r="E22" i="5"/>
  <c r="F22" i="5"/>
  <c r="G22" i="5"/>
  <c r="B23" i="5"/>
  <c r="D23" i="5"/>
  <c r="E23" i="5"/>
  <c r="F23" i="5"/>
  <c r="G23" i="5"/>
  <c r="E8" i="5" l="1"/>
  <c r="G25" i="5"/>
  <c r="G26" i="5"/>
  <c r="G27" i="5" l="1"/>
  <c r="G28" i="5" l="1"/>
  <c r="G30" i="5" s="1"/>
</calcChain>
</file>

<file path=xl/sharedStrings.xml><?xml version="1.0" encoding="utf-8"?>
<sst xmlns="http://schemas.openxmlformats.org/spreadsheetml/2006/main" count="311" uniqueCount="197">
  <si>
    <t>CP</t>
  </si>
  <si>
    <t>échéance</t>
  </si>
  <si>
    <t>IKA001</t>
  </si>
  <si>
    <t>LEC001</t>
  </si>
  <si>
    <t>Dimitri</t>
  </si>
  <si>
    <t>Edith</t>
  </si>
  <si>
    <t>PAO001</t>
  </si>
  <si>
    <t>TIN001</t>
  </si>
  <si>
    <t>Aymar</t>
  </si>
  <si>
    <t>ART001</t>
  </si>
  <si>
    <t>ART002</t>
  </si>
  <si>
    <t>ART003</t>
  </si>
  <si>
    <t>ART004</t>
  </si>
  <si>
    <t>ART005</t>
  </si>
  <si>
    <t>ART006</t>
  </si>
  <si>
    <t>ART007</t>
  </si>
  <si>
    <t>ART008</t>
  </si>
  <si>
    <t>ART009</t>
  </si>
  <si>
    <t>Date</t>
  </si>
  <si>
    <t>Montant</t>
  </si>
  <si>
    <t>Facture adressée à</t>
  </si>
  <si>
    <t>18 rue des Octets</t>
  </si>
  <si>
    <t>99950 Computer's Land</t>
  </si>
  <si>
    <t>Code client</t>
  </si>
  <si>
    <t>N° Facture</t>
  </si>
  <si>
    <t>Mode de règlement</t>
  </si>
  <si>
    <t>Code Article</t>
  </si>
  <si>
    <t>Désignation</t>
  </si>
  <si>
    <t>Qté</t>
  </si>
  <si>
    <t>Prix Unitaire</t>
  </si>
  <si>
    <t>Code remise</t>
  </si>
  <si>
    <t>Remise</t>
  </si>
  <si>
    <t>TOTAL HT</t>
  </si>
  <si>
    <t>Net HT</t>
  </si>
  <si>
    <t>TVA 19,60%</t>
  </si>
  <si>
    <t>Montant à payer</t>
  </si>
  <si>
    <t>art006</t>
  </si>
  <si>
    <t>Código</t>
  </si>
  <si>
    <t>Tto.</t>
  </si>
  <si>
    <t>Nombre</t>
  </si>
  <si>
    <t>Apellidos</t>
  </si>
  <si>
    <t>Dirección</t>
  </si>
  <si>
    <t>Población</t>
  </si>
  <si>
    <t>Pago</t>
  </si>
  <si>
    <t>Vencimiento</t>
  </si>
  <si>
    <t>Cheque</t>
  </si>
  <si>
    <t>Letra</t>
  </si>
  <si>
    <t>Efectivo</t>
  </si>
  <si>
    <t>Tarjeta</t>
  </si>
  <si>
    <t>ALICANTE</t>
  </si>
  <si>
    <t>03002</t>
  </si>
  <si>
    <t>03008</t>
  </si>
  <si>
    <t>03020</t>
  </si>
  <si>
    <t>03007</t>
  </si>
  <si>
    <t>03001</t>
  </si>
  <si>
    <t>SALAMANCA</t>
  </si>
  <si>
    <t>37004</t>
  </si>
  <si>
    <t>37002</t>
  </si>
  <si>
    <t>OVIEDO</t>
  </si>
  <si>
    <t>33001</t>
  </si>
  <si>
    <t>33002</t>
  </si>
  <si>
    <t>GRANADA</t>
  </si>
  <si>
    <t>18005</t>
  </si>
  <si>
    <t>TERUEL</t>
  </si>
  <si>
    <t>44005</t>
  </si>
  <si>
    <t>CUENCA</t>
  </si>
  <si>
    <t>16002</t>
  </si>
  <si>
    <t>16010</t>
  </si>
  <si>
    <t>16001</t>
  </si>
  <si>
    <t>MADRID</t>
  </si>
  <si>
    <t>28001</t>
  </si>
  <si>
    <t>28002</t>
  </si>
  <si>
    <t>28080</t>
  </si>
  <si>
    <t>28006</t>
  </si>
  <si>
    <t>LOGROÑO</t>
  </si>
  <si>
    <t>26004</t>
  </si>
  <si>
    <t>26008</t>
  </si>
  <si>
    <t>ALMERÍA</t>
  </si>
  <si>
    <t>CÁCERES</t>
  </si>
  <si>
    <t>04004</t>
  </si>
  <si>
    <t>10001</t>
  </si>
  <si>
    <t>C/ Europa, 17</t>
  </si>
  <si>
    <t>Avda. de la Luz, 116</t>
  </si>
  <si>
    <t>P.º Enrique Granados, 16</t>
  </si>
  <si>
    <t>C/ de las Oliveras, 23</t>
  </si>
  <si>
    <t>C/ Héroes del Silencio, 47</t>
  </si>
  <si>
    <t>Avda. María Cristina, 18</t>
  </si>
  <si>
    <t>C/ Rey del Pollo Frito, 1</t>
  </si>
  <si>
    <t>Avda. Principal, 223</t>
  </si>
  <si>
    <t>C/ Cristóbal Colón, 86</t>
  </si>
  <si>
    <t>P.º de los Encantados, 156</t>
  </si>
  <si>
    <t>C/ Buenos Clados, 34</t>
  </si>
  <si>
    <t>C/ de los Pelícanos, 8</t>
  </si>
  <si>
    <t>C/ del Parque, 34</t>
  </si>
  <si>
    <t>Avda. Pepe Botella, 23</t>
  </si>
  <si>
    <t>C/ del Castillo, 15</t>
  </si>
  <si>
    <t>P.º de la Valenciana, 2</t>
  </si>
  <si>
    <t>C/ Todo Recto, 25</t>
  </si>
  <si>
    <t>Callejón del Puente, s/n</t>
  </si>
  <si>
    <t>C/ de las Antillas, 66</t>
  </si>
  <si>
    <t>C/ Jardines Reales, 1</t>
  </si>
  <si>
    <t>Avda. Reyes Catódicos, 71</t>
  </si>
  <si>
    <t>Avda. Casablanca, 4</t>
  </si>
  <si>
    <t>P.º de las Tortugas, 1</t>
  </si>
  <si>
    <t>Álvarez</t>
  </si>
  <si>
    <t>Chacón</t>
  </si>
  <si>
    <t>Darriba</t>
  </si>
  <si>
    <t>Delmedio</t>
  </si>
  <si>
    <t>Dúrcal</t>
  </si>
  <si>
    <t>Fuentes</t>
  </si>
  <si>
    <t>Izar</t>
  </si>
  <si>
    <t>Inés</t>
  </si>
  <si>
    <t>Jordán</t>
  </si>
  <si>
    <t>Lamanta</t>
  </si>
  <si>
    <t>Montañez</t>
  </si>
  <si>
    <t>Ostos</t>
  </si>
  <si>
    <t>Paó</t>
  </si>
  <si>
    <t>Sánchez</t>
  </si>
  <si>
    <t>Sra.</t>
  </si>
  <si>
    <t>Carmen</t>
  </si>
  <si>
    <t>Ana</t>
  </si>
  <si>
    <t>Srta.</t>
  </si>
  <si>
    <t>Delfina</t>
  </si>
  <si>
    <t>Sr.</t>
  </si>
  <si>
    <t>Benito</t>
  </si>
  <si>
    <t>Danilo</t>
  </si>
  <si>
    <t>ALV001</t>
  </si>
  <si>
    <t>CHA001</t>
  </si>
  <si>
    <t>DAR001</t>
  </si>
  <si>
    <t>DEL001</t>
  </si>
  <si>
    <t>DUR001</t>
  </si>
  <si>
    <t>Clara</t>
  </si>
  <si>
    <t>FUE001</t>
  </si>
  <si>
    <t>Ángela</t>
  </si>
  <si>
    <t>INE001</t>
  </si>
  <si>
    <t>IZA001</t>
  </si>
  <si>
    <t>Claudia</t>
  </si>
  <si>
    <t>Aurelia</t>
  </si>
  <si>
    <t>JOR001</t>
  </si>
  <si>
    <t>LAM001</t>
  </si>
  <si>
    <t>MON001</t>
  </si>
  <si>
    <t>OST001</t>
  </si>
  <si>
    <t>Anacleto</t>
  </si>
  <si>
    <t>SAN001</t>
  </si>
  <si>
    <t>Albino</t>
  </si>
  <si>
    <t>Berengario</t>
  </si>
  <si>
    <t>Tucasa</t>
  </si>
  <si>
    <t>TUC001</t>
  </si>
  <si>
    <t>Ikassion</t>
  </si>
  <si>
    <t>Adán</t>
  </si>
  <si>
    <t>Álex</t>
  </si>
  <si>
    <t>Clemente</t>
  </si>
  <si>
    <t>Tingala</t>
  </si>
  <si>
    <t>Tarrés</t>
  </si>
  <si>
    <t>TAR001</t>
  </si>
  <si>
    <t>TAR002</t>
  </si>
  <si>
    <t>Tuneu</t>
  </si>
  <si>
    <t>TUN002</t>
  </si>
  <si>
    <t>Constatino</t>
  </si>
  <si>
    <t>TUN003</t>
  </si>
  <si>
    <t>Ágata</t>
  </si>
  <si>
    <t>Zabulón</t>
  </si>
  <si>
    <t>ZAB001</t>
  </si>
  <si>
    <t>Arsenia</t>
  </si>
  <si>
    <t>Zote</t>
  </si>
  <si>
    <t>ZOT001</t>
  </si>
  <si>
    <t>Producto</t>
  </si>
  <si>
    <t>Precio unitario</t>
  </si>
  <si>
    <t>Aspirador de bytes</t>
  </si>
  <si>
    <t>Cruasán interactivo</t>
  </si>
  <si>
    <t>Disquetera de goma</t>
  </si>
  <si>
    <t>Pantalla de noche</t>
  </si>
  <si>
    <t>Impresora Carlos III</t>
  </si>
  <si>
    <t>Memoria aleatoria</t>
  </si>
  <si>
    <t>Escoba de silicona</t>
  </si>
  <si>
    <t>Ratón de peluche</t>
  </si>
  <si>
    <t>Corrector para pantalla</t>
  </si>
  <si>
    <t>N.° FACTURA</t>
  </si>
  <si>
    <t>Fecha</t>
  </si>
  <si>
    <t>Importe</t>
  </si>
  <si>
    <t>Factura para:</t>
  </si>
  <si>
    <t>C/ Kilobyte, 8</t>
  </si>
  <si>
    <t>Código cliente</t>
  </si>
  <si>
    <t>99950 República Digital</t>
  </si>
  <si>
    <t>N.° factura</t>
  </si>
  <si>
    <t>Modo de pago</t>
  </si>
  <si>
    <t>Código artículo</t>
  </si>
  <si>
    <t>Descripción</t>
  </si>
  <si>
    <t>Ctdad.</t>
  </si>
  <si>
    <t>Código descuento</t>
  </si>
  <si>
    <t>Envío</t>
  </si>
  <si>
    <t>Gastos envío</t>
  </si>
  <si>
    <t>Base imponible</t>
  </si>
  <si>
    <t>IVA 21,00%</t>
  </si>
  <si>
    <t>TOTAL a pagar</t>
  </si>
  <si>
    <t>Total</t>
  </si>
  <si>
    <t>Código
descuento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</si>
</sst>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0\ [$€-40C];[Red]\-#,##0.00\ [$€-40C]"/>
    <numFmt numFmtId="165" formatCode="&quot;FAC &quot;000\-00"/>
    <numFmt numFmtId="166" formatCode="dddd\,\ d\ mmmm\ yyyy"/>
    <numFmt numFmtId="167" formatCode="dd/mm/yy"/>
    <numFmt numFmtId="168" formatCode="General&quot; días&quot;"/>
  </numFmts>
  <fonts count="18" x14ac:knownFonts="1">
    <font>
      <sz val="10"/>
      <name val="Arial"/>
      <family val="2"/>
    </font>
    <font>
      <sz val="10"/>
      <name val="Arial Rounded MT Bold"/>
      <family val="2"/>
    </font>
    <font>
      <b/>
      <sz val="10"/>
      <color indexed="9"/>
      <name val="Arial Rounded MT Bold"/>
      <family val="2"/>
    </font>
    <font>
      <sz val="10"/>
      <color indexed="8"/>
      <name val="Arial Rounded MT Bold"/>
      <family val="2"/>
    </font>
    <font>
      <b/>
      <sz val="14"/>
      <color indexed="41"/>
      <name val="Trebuchet MS"/>
      <family val="2"/>
    </font>
    <font>
      <b/>
      <sz val="12"/>
      <color indexed="41"/>
      <name val="Trebuchet MS"/>
      <family val="2"/>
    </font>
    <font>
      <b/>
      <sz val="12"/>
      <color indexed="8"/>
      <name val="Trebuchet MS"/>
      <family val="2"/>
    </font>
    <font>
      <b/>
      <sz val="12"/>
      <name val="Trebuchet MS"/>
      <family val="2"/>
    </font>
    <font>
      <sz val="12"/>
      <color indexed="8"/>
      <name val="Arial Rounded MT Bold"/>
      <family val="2"/>
    </font>
    <font>
      <sz val="10"/>
      <name val="Trebuchet MS"/>
      <family val="2"/>
    </font>
    <font>
      <i/>
      <sz val="10"/>
      <name val="Trebuchet MS"/>
      <family val="2"/>
    </font>
    <font>
      <b/>
      <sz val="12"/>
      <name val="Helv"/>
      <family val="2"/>
    </font>
    <font>
      <b/>
      <sz val="12"/>
      <color indexed="17"/>
      <name val="Trebuchet MS"/>
      <family val="2"/>
    </font>
    <font>
      <b/>
      <sz val="10"/>
      <color indexed="13"/>
      <name val="Trebuchet MS"/>
      <family val="2"/>
    </font>
    <font>
      <b/>
      <sz val="10"/>
      <name val="Trebuchet MS"/>
      <family val="2"/>
    </font>
    <font>
      <b/>
      <sz val="10"/>
      <color indexed="26"/>
      <name val="Trebuchet MS"/>
      <family val="2"/>
    </font>
    <font>
      <b/>
      <sz val="12"/>
      <color indexed="26"/>
      <name val="Trebuchet MS"/>
      <family val="2"/>
    </font>
    <font>
      <b/>
      <sz val="10"/>
      <color indexed="17"/>
      <name val="Trebuchet MS"/>
      <family val="2"/>
    </font>
  </fonts>
  <fills count="17">
    <fill>
      <patternFill patternType="none"/>
    </fill>
    <fill>
      <patternFill patternType="gray125"/>
    </fill>
    <fill>
      <patternFill patternType="solid">
        <fgColor indexed="18"/>
        <bgColor indexed="32"/>
      </patternFill>
    </fill>
    <fill>
      <patternFill patternType="solid">
        <fgColor indexed="27"/>
        <bgColor indexed="41"/>
      </patternFill>
    </fill>
    <fill>
      <patternFill patternType="solid">
        <fgColor indexed="17"/>
        <bgColor indexed="21"/>
      </patternFill>
    </fill>
    <fill>
      <patternFill patternType="solid">
        <fgColor indexed="57"/>
        <bgColor indexed="49"/>
      </patternFill>
    </fill>
    <fill>
      <patternFill patternType="solid">
        <fgColor indexed="31"/>
        <bgColor indexed="22"/>
      </patternFill>
    </fill>
    <fill>
      <patternFill patternType="solid">
        <fgColor indexed="43"/>
        <bgColor indexed="26"/>
      </patternFill>
    </fill>
    <fill>
      <patternFill patternType="solid">
        <fgColor indexed="47"/>
        <bgColor indexed="41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29"/>
      </patternFill>
    </fill>
    <fill>
      <patternFill patternType="solid">
        <fgColor indexed="49"/>
        <bgColor indexed="57"/>
      </patternFill>
    </fill>
    <fill>
      <patternFill patternType="solid">
        <fgColor indexed="23"/>
        <bgColor indexed="54"/>
      </patternFill>
    </fill>
    <fill>
      <patternFill patternType="solid">
        <fgColor indexed="50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4"/>
        <bgColor indexed="55"/>
      </patternFill>
    </fill>
    <fill>
      <patternFill patternType="solid">
        <fgColor indexed="26"/>
        <bgColor indexed="9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0"/>
      </bottom>
      <diagonal/>
    </border>
    <border>
      <left/>
      <right/>
      <top/>
      <bottom style="hair">
        <color indexed="55"/>
      </bottom>
      <diagonal/>
    </border>
    <border>
      <left/>
      <right style="hair">
        <color indexed="41"/>
      </right>
      <top/>
      <bottom/>
      <diagonal/>
    </border>
    <border>
      <left/>
      <right/>
      <top/>
      <bottom style="hair">
        <color indexed="41"/>
      </bottom>
      <diagonal/>
    </border>
    <border>
      <left/>
      <right/>
      <top style="hair">
        <color indexed="55"/>
      </top>
      <bottom/>
      <diagonal/>
    </border>
    <border>
      <left style="thin">
        <color indexed="17"/>
      </left>
      <right/>
      <top style="thin">
        <color indexed="17"/>
      </top>
      <bottom style="thin">
        <color indexed="17"/>
      </bottom>
      <diagonal/>
    </border>
    <border>
      <left/>
      <right/>
      <top style="thin">
        <color indexed="17"/>
      </top>
      <bottom style="thin">
        <color indexed="17"/>
      </bottom>
      <diagonal/>
    </border>
    <border>
      <left/>
      <right style="thin">
        <color indexed="17"/>
      </right>
      <top style="thin">
        <color indexed="17"/>
      </top>
      <bottom style="thin">
        <color indexed="17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/>
    <xf numFmtId="49" fontId="2" fillId="2" borderId="1" xfId="0" applyNumberFormat="1" applyFont="1" applyFill="1" applyBorder="1" applyAlignment="1">
      <alignment horizontal="left" indent="1"/>
    </xf>
    <xf numFmtId="49" fontId="2" fillId="2" borderId="1" xfId="0" applyNumberFormat="1" applyFont="1" applyFill="1" applyBorder="1" applyAlignment="1"/>
    <xf numFmtId="49" fontId="3" fillId="3" borderId="0" xfId="0" applyNumberFormat="1" applyFont="1" applyFill="1" applyBorder="1" applyAlignment="1">
      <alignment horizontal="left" indent="1"/>
    </xf>
    <xf numFmtId="0" fontId="3" fillId="3" borderId="0" xfId="0" applyNumberFormat="1" applyFont="1" applyFill="1" applyBorder="1" applyAlignment="1"/>
    <xf numFmtId="0" fontId="4" fillId="4" borderId="0" xfId="0" applyFont="1" applyFill="1" applyAlignment="1">
      <alignment horizontal="left" vertical="center" wrapText="1" indent="1"/>
    </xf>
    <xf numFmtId="0" fontId="5" fillId="4" borderId="0" xfId="0" applyFont="1" applyFill="1" applyAlignment="1">
      <alignment horizontal="center" vertical="center" wrapText="1"/>
    </xf>
    <xf numFmtId="49" fontId="6" fillId="5" borderId="0" xfId="0" applyNumberFormat="1" applyFont="1" applyFill="1" applyBorder="1" applyAlignment="1">
      <alignment horizontal="left" vertical="center" indent="1"/>
    </xf>
    <xf numFmtId="164" fontId="7" fillId="5" borderId="0" xfId="0" applyNumberFormat="1" applyFont="1" applyFill="1" applyAlignment="1">
      <alignment horizontal="center" vertical="center"/>
    </xf>
    <xf numFmtId="0" fontId="7" fillId="5" borderId="0" xfId="0" applyNumberFormat="1" applyFont="1" applyFill="1" applyAlignment="1">
      <alignment horizontal="center" vertical="center"/>
    </xf>
    <xf numFmtId="49" fontId="6" fillId="6" borderId="0" xfId="0" applyNumberFormat="1" applyFont="1" applyFill="1" applyBorder="1" applyAlignment="1">
      <alignment horizontal="left" vertical="center" indent="1"/>
    </xf>
    <xf numFmtId="164" fontId="7" fillId="6" borderId="0" xfId="0" applyNumberFormat="1" applyFont="1" applyFill="1" applyAlignment="1">
      <alignment horizontal="center" vertical="center"/>
    </xf>
    <xf numFmtId="0" fontId="7" fillId="6" borderId="0" xfId="0" applyNumberFormat="1" applyFont="1" applyFill="1" applyAlignment="1">
      <alignment horizontal="center" vertical="center"/>
    </xf>
    <xf numFmtId="49" fontId="6" fillId="7" borderId="0" xfId="0" applyNumberFormat="1" applyFont="1" applyFill="1" applyBorder="1" applyAlignment="1">
      <alignment horizontal="left" vertical="center" indent="1"/>
    </xf>
    <xf numFmtId="164" fontId="7" fillId="7" borderId="0" xfId="0" applyNumberFormat="1" applyFont="1" applyFill="1" applyAlignment="1">
      <alignment horizontal="center" vertical="center"/>
    </xf>
    <xf numFmtId="0" fontId="7" fillId="7" borderId="0" xfId="0" applyNumberFormat="1" applyFont="1" applyFill="1" applyAlignment="1">
      <alignment horizontal="center" vertical="center"/>
    </xf>
    <xf numFmtId="49" fontId="6" fillId="8" borderId="0" xfId="0" applyNumberFormat="1" applyFont="1" applyFill="1" applyBorder="1" applyAlignment="1">
      <alignment horizontal="left" vertical="center" indent="1"/>
    </xf>
    <xf numFmtId="164" fontId="7" fillId="8" borderId="0" xfId="0" applyNumberFormat="1" applyFont="1" applyFill="1" applyAlignment="1">
      <alignment horizontal="center" vertical="center"/>
    </xf>
    <xf numFmtId="0" fontId="7" fillId="8" borderId="0" xfId="0" applyNumberFormat="1" applyFont="1" applyFill="1" applyAlignment="1">
      <alignment horizontal="center" vertical="center"/>
    </xf>
    <xf numFmtId="49" fontId="6" fillId="9" borderId="0" xfId="0" applyNumberFormat="1" applyFont="1" applyFill="1" applyBorder="1" applyAlignment="1">
      <alignment horizontal="left" vertical="center" indent="1"/>
    </xf>
    <xf numFmtId="164" fontId="7" fillId="9" borderId="0" xfId="0" applyNumberFormat="1" applyFont="1" applyFill="1" applyAlignment="1">
      <alignment horizontal="center" vertical="center"/>
    </xf>
    <xf numFmtId="0" fontId="7" fillId="9" borderId="0" xfId="0" applyNumberFormat="1" applyFont="1" applyFill="1" applyAlignment="1">
      <alignment horizontal="center" vertical="center"/>
    </xf>
    <xf numFmtId="49" fontId="6" fillId="10" borderId="0" xfId="0" applyNumberFormat="1" applyFont="1" applyFill="1" applyBorder="1" applyAlignment="1">
      <alignment horizontal="left" vertical="center" indent="1"/>
    </xf>
    <xf numFmtId="164" fontId="7" fillId="10" borderId="0" xfId="0" applyNumberFormat="1" applyFont="1" applyFill="1" applyAlignment="1">
      <alignment horizontal="center" vertical="center"/>
    </xf>
    <xf numFmtId="0" fontId="7" fillId="10" borderId="0" xfId="0" applyNumberFormat="1" applyFont="1" applyFill="1" applyAlignment="1">
      <alignment horizontal="center" vertical="center"/>
    </xf>
    <xf numFmtId="49" fontId="6" fillId="11" borderId="0" xfId="0" applyNumberFormat="1" applyFont="1" applyFill="1" applyBorder="1" applyAlignment="1">
      <alignment horizontal="left" vertical="center" indent="1"/>
    </xf>
    <xf numFmtId="164" fontId="7" fillId="11" borderId="0" xfId="0" applyNumberFormat="1" applyFont="1" applyFill="1" applyAlignment="1">
      <alignment horizontal="center" vertical="center"/>
    </xf>
    <xf numFmtId="0" fontId="7" fillId="11" borderId="0" xfId="0" applyNumberFormat="1" applyFont="1" applyFill="1" applyAlignment="1">
      <alignment horizontal="center" vertical="center"/>
    </xf>
    <xf numFmtId="49" fontId="6" fillId="12" borderId="0" xfId="0" applyNumberFormat="1" applyFont="1" applyFill="1" applyBorder="1" applyAlignment="1">
      <alignment horizontal="left" vertical="center" indent="1"/>
    </xf>
    <xf numFmtId="164" fontId="7" fillId="12" borderId="0" xfId="0" applyNumberFormat="1" applyFont="1" applyFill="1" applyAlignment="1">
      <alignment horizontal="center" vertical="center"/>
    </xf>
    <xf numFmtId="0" fontId="7" fillId="12" borderId="0" xfId="0" applyNumberFormat="1" applyFont="1" applyFill="1" applyAlignment="1">
      <alignment horizontal="center" vertical="center"/>
    </xf>
    <xf numFmtId="49" fontId="6" fillId="13" borderId="0" xfId="0" applyNumberFormat="1" applyFont="1" applyFill="1" applyBorder="1" applyAlignment="1">
      <alignment horizontal="left" vertical="center" indent="1"/>
    </xf>
    <xf numFmtId="164" fontId="7" fillId="13" borderId="0" xfId="0" applyNumberFormat="1" applyFont="1" applyFill="1" applyAlignment="1">
      <alignment horizontal="center" vertical="center"/>
    </xf>
    <xf numFmtId="0" fontId="7" fillId="13" borderId="0" xfId="0" applyNumberFormat="1" applyFont="1" applyFill="1" applyAlignment="1">
      <alignment horizontal="center" vertical="center"/>
    </xf>
    <xf numFmtId="49" fontId="8" fillId="14" borderId="0" xfId="0" applyNumberFormat="1" applyFont="1" applyFill="1" applyBorder="1" applyAlignment="1">
      <alignment horizontal="left" vertical="center" indent="1"/>
    </xf>
    <xf numFmtId="49" fontId="8" fillId="14" borderId="2" xfId="0" applyNumberFormat="1" applyFont="1" applyFill="1" applyBorder="1" applyAlignment="1">
      <alignment horizontal="center" vertical="center"/>
    </xf>
    <xf numFmtId="165" fontId="8" fillId="14" borderId="3" xfId="0" applyNumberFormat="1" applyFont="1" applyFill="1" applyBorder="1" applyAlignment="1">
      <alignment horizontal="left" indent="1"/>
    </xf>
    <xf numFmtId="14" fontId="8" fillId="14" borderId="4" xfId="0" applyNumberFormat="1" applyFont="1" applyFill="1" applyBorder="1" applyAlignment="1">
      <alignment horizontal="center"/>
    </xf>
    <xf numFmtId="164" fontId="8" fillId="14" borderId="4" xfId="0" applyNumberFormat="1" applyFont="1" applyFill="1" applyBorder="1" applyAlignment="1">
      <alignment horizontal="center"/>
    </xf>
    <xf numFmtId="165" fontId="8" fillId="14" borderId="0" xfId="0" applyNumberFormat="1" applyFont="1" applyFill="1" applyBorder="1" applyAlignment="1">
      <alignment horizontal="left" indent="1"/>
    </xf>
    <xf numFmtId="14" fontId="8" fillId="14" borderId="5" xfId="0" applyNumberFormat="1" applyFont="1" applyFill="1" applyBorder="1" applyAlignment="1">
      <alignment horizontal="center"/>
    </xf>
    <xf numFmtId="164" fontId="8" fillId="14" borderId="5" xfId="0" applyNumberFormat="1" applyFont="1" applyFill="1" applyBorder="1" applyAlignment="1">
      <alignment horizontal="center"/>
    </xf>
    <xf numFmtId="0" fontId="9" fillId="0" borderId="0" xfId="0" applyFont="1"/>
    <xf numFmtId="0" fontId="10" fillId="0" borderId="0" xfId="0" applyFont="1"/>
    <xf numFmtId="0" fontId="11" fillId="0" borderId="0" xfId="0" applyFont="1"/>
    <xf numFmtId="0" fontId="13" fillId="4" borderId="0" xfId="0" applyFont="1" applyFill="1" applyAlignment="1">
      <alignment horizontal="center" vertical="center"/>
    </xf>
    <xf numFmtId="0" fontId="9" fillId="0" borderId="0" xfId="0" applyFont="1" applyAlignment="1">
      <alignment vertical="center"/>
    </xf>
    <xf numFmtId="0" fontId="0" fillId="0" borderId="0" xfId="0" applyAlignment="1">
      <alignment vertical="center"/>
    </xf>
    <xf numFmtId="0" fontId="14" fillId="15" borderId="0" xfId="0" applyFont="1" applyFill="1" applyAlignment="1">
      <alignment horizontal="center" vertical="center"/>
    </xf>
    <xf numFmtId="166" fontId="14" fillId="15" borderId="0" xfId="0" applyNumberFormat="1" applyFont="1" applyFill="1" applyAlignment="1">
      <alignment horizontal="center" vertical="center"/>
    </xf>
    <xf numFmtId="0" fontId="15" fillId="4" borderId="0" xfId="0" applyFont="1" applyFill="1" applyAlignment="1">
      <alignment horizontal="left" vertical="center" indent="1"/>
    </xf>
    <xf numFmtId="0" fontId="15" fillId="4" borderId="0" xfId="0" applyFont="1" applyFill="1" applyAlignment="1">
      <alignment horizontal="center" vertical="center"/>
    </xf>
    <xf numFmtId="0" fontId="15" fillId="4" borderId="0" xfId="0" applyFont="1" applyFill="1" applyAlignment="1">
      <alignment horizontal="center" vertical="center" wrapText="1"/>
    </xf>
    <xf numFmtId="0" fontId="9" fillId="16" borderId="6" xfId="0" applyFont="1" applyFill="1" applyBorder="1" applyAlignment="1">
      <alignment horizontal="left" vertical="center" indent="1"/>
    </xf>
    <xf numFmtId="0" fontId="9" fillId="0" borderId="7" xfId="0" applyFont="1" applyBorder="1" applyAlignment="1">
      <alignment horizontal="left" vertical="center" indent="1"/>
    </xf>
    <xf numFmtId="0" fontId="0" fillId="16" borderId="7" xfId="0" applyFill="1" applyBorder="1" applyAlignment="1">
      <alignment horizontal="center" vertical="center"/>
    </xf>
    <xf numFmtId="164" fontId="9" fillId="0" borderId="7" xfId="0" applyNumberFormat="1" applyFont="1" applyBorder="1" applyAlignment="1">
      <alignment vertical="center"/>
    </xf>
    <xf numFmtId="0" fontId="9" fillId="16" borderId="7" xfId="0" applyFont="1" applyFill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16" borderId="8" xfId="0" applyFont="1" applyFill="1" applyBorder="1" applyAlignment="1">
      <alignment vertical="center"/>
    </xf>
    <xf numFmtId="0" fontId="9" fillId="0" borderId="7" xfId="0" applyFont="1" applyBorder="1" applyAlignment="1">
      <alignment vertical="center"/>
    </xf>
    <xf numFmtId="0" fontId="0" fillId="16" borderId="7" xfId="0" applyFill="1" applyBorder="1" applyAlignment="1">
      <alignment vertical="center"/>
    </xf>
    <xf numFmtId="0" fontId="17" fillId="16" borderId="8" xfId="0" applyFont="1" applyFill="1" applyBorder="1" applyAlignment="1">
      <alignment vertical="center"/>
    </xf>
    <xf numFmtId="164" fontId="16" fillId="4" borderId="0" xfId="0" applyNumberFormat="1" applyFont="1" applyFill="1" applyAlignment="1">
      <alignment vertical="center"/>
    </xf>
    <xf numFmtId="167" fontId="14" fillId="15" borderId="0" xfId="0" applyNumberFormat="1" applyFont="1" applyFill="1" applyAlignment="1">
      <alignment horizontal="center" vertical="center"/>
    </xf>
    <xf numFmtId="10" fontId="9" fillId="0" borderId="7" xfId="0" applyNumberFormat="1" applyFont="1" applyBorder="1" applyAlignment="1">
      <alignment horizontal="center" vertical="center"/>
    </xf>
    <xf numFmtId="164" fontId="9" fillId="16" borderId="8" xfId="0" applyNumberFormat="1" applyFont="1" applyFill="1" applyBorder="1" applyAlignment="1">
      <alignment vertical="center"/>
    </xf>
    <xf numFmtId="164" fontId="17" fillId="16" borderId="8" xfId="0" applyNumberFormat="1" applyFont="1" applyFill="1" applyBorder="1" applyAlignment="1">
      <alignment vertical="center"/>
    </xf>
    <xf numFmtId="168" fontId="3" fillId="3" borderId="0" xfId="0" applyNumberFormat="1" applyFont="1" applyFill="1" applyBorder="1" applyAlignment="1">
      <alignment horizontal="center"/>
    </xf>
    <xf numFmtId="49" fontId="3" fillId="3" borderId="0" xfId="0" applyNumberFormat="1" applyFont="1" applyFill="1" applyBorder="1" applyAlignment="1"/>
    <xf numFmtId="0" fontId="12" fillId="0" borderId="0" xfId="0" applyFont="1" applyAlignment="1">
      <alignment horizontal="left"/>
    </xf>
    <xf numFmtId="0" fontId="13" fillId="4" borderId="0" xfId="0" applyFont="1" applyFill="1" applyAlignment="1">
      <alignment horizontal="center" vertical="center"/>
    </xf>
    <xf numFmtId="0" fontId="13" fillId="4" borderId="0" xfId="0" applyFont="1" applyFill="1" applyAlignment="1">
      <alignment vertical="center"/>
    </xf>
    <xf numFmtId="165" fontId="14" fillId="15" borderId="0" xfId="0" applyNumberFormat="1" applyFont="1" applyFill="1" applyAlignment="1">
      <alignment horizontal="center" vertical="center"/>
    </xf>
    <xf numFmtId="0" fontId="14" fillId="15" borderId="0" xfId="0" applyFont="1" applyFill="1" applyAlignment="1">
      <alignment horizontal="center" vertical="center"/>
    </xf>
    <xf numFmtId="0" fontId="16" fillId="4" borderId="0" xfId="0" applyFont="1" applyFill="1" applyAlignment="1">
      <alignment horizontal="left" indent="1"/>
    </xf>
    <xf numFmtId="0" fontId="12" fillId="0" borderId="0" xfId="0" applyFont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9966CC"/>
      <rgbColor rgb="009999FF"/>
      <rgbColor rgb="00993366"/>
      <rgbColor rgb="00FFFFCC"/>
      <rgbColor rgb="00E6E6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E6E6E6"/>
      <rgbColor rgb="00CCFFCC"/>
      <rgbColor rgb="00FFFF99"/>
      <rgbColor rgb="0094BD5E"/>
      <rgbColor rgb="00FF99CC"/>
      <rgbColor rgb="00CC99FF"/>
      <rgbColor rgb="00FFCC99"/>
      <rgbColor rgb="003366FF"/>
      <rgbColor rgb="0047B8B8"/>
      <rgbColor rgb="00CCCC00"/>
      <rgbColor rgb="00FFCC00"/>
      <rgbColor rgb="00FF9900"/>
      <rgbColor rgb="00EB613D"/>
      <rgbColor rgb="00666699"/>
      <rgbColor rgb="00999999"/>
      <rgbColor rgb="00003366"/>
      <rgbColor rgb="0033CC66"/>
      <rgbColor rgb="00003300"/>
      <rgbColor rgb="00333300"/>
      <rgbColor rgb="00B847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655320</xdr:colOff>
      <xdr:row>7</xdr:row>
      <xdr:rowOff>30480</xdr:rowOff>
    </xdr:to>
    <xdr:pic>
      <xdr:nvPicPr>
        <xdr:cNvPr id="409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668780" cy="13335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3</xdr:col>
      <xdr:colOff>617220</xdr:colOff>
      <xdr:row>4</xdr:row>
      <xdr:rowOff>121920</xdr:rowOff>
    </xdr:from>
    <xdr:to>
      <xdr:col>6</xdr:col>
      <xdr:colOff>830580</xdr:colOff>
      <xdr:row>8</xdr:row>
      <xdr:rowOff>114300</xdr:rowOff>
    </xdr:to>
    <xdr:sp macro="" textlink="">
      <xdr:nvSpPr>
        <xdr:cNvPr id="4098" name="AutoShape 2"/>
        <xdr:cNvSpPr>
          <a:spLocks noChangeArrowheads="1"/>
        </xdr:cNvSpPr>
      </xdr:nvSpPr>
      <xdr:spPr bwMode="auto">
        <a:xfrm>
          <a:off x="3573780" y="853440"/>
          <a:ext cx="2308860" cy="876300"/>
        </a:xfrm>
        <a:prstGeom prst="roundRect">
          <a:avLst>
            <a:gd name="adj" fmla="val 16667"/>
          </a:avLst>
        </a:prstGeom>
        <a:solidFill>
          <a:srgbClr val="94BD5E">
            <a:alpha val="50000"/>
          </a:srgbClr>
        </a:solidFill>
        <a:ln w="18000">
          <a:solidFill>
            <a:srgbClr val="FFFF00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647700</xdr:colOff>
      <xdr:row>7</xdr:row>
      <xdr:rowOff>30480</xdr:rowOff>
    </xdr:to>
    <xdr:pic>
      <xdr:nvPicPr>
        <xdr:cNvPr id="512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661160" cy="13335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3</xdr:col>
      <xdr:colOff>617220</xdr:colOff>
      <xdr:row>4</xdr:row>
      <xdr:rowOff>121920</xdr:rowOff>
    </xdr:from>
    <xdr:to>
      <xdr:col>6</xdr:col>
      <xdr:colOff>830580</xdr:colOff>
      <xdr:row>8</xdr:row>
      <xdr:rowOff>114300</xdr:rowOff>
    </xdr:to>
    <xdr:sp macro="" textlink="">
      <xdr:nvSpPr>
        <xdr:cNvPr id="5122" name="AutoShape 2"/>
        <xdr:cNvSpPr>
          <a:spLocks noChangeArrowheads="1"/>
        </xdr:cNvSpPr>
      </xdr:nvSpPr>
      <xdr:spPr bwMode="auto">
        <a:xfrm>
          <a:off x="3924300" y="853440"/>
          <a:ext cx="2308860" cy="876300"/>
        </a:xfrm>
        <a:prstGeom prst="roundRect">
          <a:avLst>
            <a:gd name="adj" fmla="val 16667"/>
          </a:avLst>
        </a:prstGeom>
        <a:solidFill>
          <a:srgbClr val="94BD5E">
            <a:alpha val="50000"/>
          </a:srgbClr>
        </a:solidFill>
        <a:ln w="18000">
          <a:solidFill>
            <a:srgbClr val="FFFF00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zoomScale="140" zoomScaleNormal="140" workbookViewId="0">
      <selection activeCell="D26" sqref="D26"/>
    </sheetView>
  </sheetViews>
  <sheetFormatPr baseColWidth="10" defaultColWidth="11.7109375" defaultRowHeight="12.75" x14ac:dyDescent="0.2"/>
  <cols>
    <col min="1" max="1" width="11.140625" style="1" customWidth="1"/>
    <col min="2" max="2" width="6.28515625" style="1" customWidth="1"/>
    <col min="3" max="3" width="10.140625" style="1" customWidth="1"/>
    <col min="4" max="4" width="15.85546875" style="1" customWidth="1"/>
    <col min="5" max="5" width="29.28515625" style="1" customWidth="1"/>
    <col min="6" max="6" width="8.28515625" style="1" customWidth="1"/>
    <col min="7" max="7" width="29.7109375" style="1" customWidth="1"/>
    <col min="8" max="9" width="14.140625" style="2" customWidth="1"/>
    <col min="10" max="16384" width="11.7109375" style="2"/>
  </cols>
  <sheetData>
    <row r="1" spans="1:9" x14ac:dyDescent="0.2">
      <c r="A1" s="3" t="s">
        <v>37</v>
      </c>
      <c r="B1" s="4" t="s">
        <v>38</v>
      </c>
      <c r="C1" s="4" t="s">
        <v>39</v>
      </c>
      <c r="D1" s="4" t="s">
        <v>40</v>
      </c>
      <c r="E1" s="4" t="s">
        <v>41</v>
      </c>
      <c r="F1" s="4" t="s">
        <v>0</v>
      </c>
      <c r="G1" s="4" t="s">
        <v>42</v>
      </c>
      <c r="H1" s="4" t="s">
        <v>43</v>
      </c>
      <c r="I1" s="4" t="s">
        <v>44</v>
      </c>
    </row>
    <row r="2" spans="1:9" x14ac:dyDescent="0.2">
      <c r="A2" s="5" t="s">
        <v>126</v>
      </c>
      <c r="B2" s="6" t="s">
        <v>118</v>
      </c>
      <c r="C2" s="6" t="s">
        <v>120</v>
      </c>
      <c r="D2" s="6" t="s">
        <v>104</v>
      </c>
      <c r="E2" s="6" t="s">
        <v>81</v>
      </c>
      <c r="F2" s="71" t="s">
        <v>50</v>
      </c>
      <c r="G2" s="6" t="s">
        <v>49</v>
      </c>
      <c r="H2" s="6" t="s">
        <v>45</v>
      </c>
      <c r="I2" s="70">
        <v>30</v>
      </c>
    </row>
    <row r="3" spans="1:9" x14ac:dyDescent="0.2">
      <c r="A3" s="5" t="s">
        <v>127</v>
      </c>
      <c r="B3" s="6" t="s">
        <v>121</v>
      </c>
      <c r="C3" s="6" t="s">
        <v>122</v>
      </c>
      <c r="D3" s="6" t="s">
        <v>105</v>
      </c>
      <c r="E3" s="6" t="s">
        <v>82</v>
      </c>
      <c r="F3" s="71" t="s">
        <v>56</v>
      </c>
      <c r="G3" s="6" t="s">
        <v>55</v>
      </c>
      <c r="H3" s="6" t="s">
        <v>46</v>
      </c>
      <c r="I3" s="70">
        <v>60</v>
      </c>
    </row>
    <row r="4" spans="1:9" x14ac:dyDescent="0.2">
      <c r="A4" s="5" t="s">
        <v>128</v>
      </c>
      <c r="B4" s="6" t="s">
        <v>118</v>
      </c>
      <c r="C4" s="6" t="s">
        <v>119</v>
      </c>
      <c r="D4" s="6" t="s">
        <v>106</v>
      </c>
      <c r="E4" s="6" t="s">
        <v>83</v>
      </c>
      <c r="F4" s="71" t="s">
        <v>59</v>
      </c>
      <c r="G4" s="6" t="s">
        <v>58</v>
      </c>
      <c r="H4" s="6" t="s">
        <v>47</v>
      </c>
      <c r="I4" s="70">
        <v>25</v>
      </c>
    </row>
    <row r="5" spans="1:9" x14ac:dyDescent="0.2">
      <c r="A5" s="5" t="s">
        <v>129</v>
      </c>
      <c r="B5" s="6" t="s">
        <v>123</v>
      </c>
      <c r="C5" s="6" t="s">
        <v>124</v>
      </c>
      <c r="D5" s="6" t="s">
        <v>107</v>
      </c>
      <c r="E5" s="6" t="s">
        <v>84</v>
      </c>
      <c r="F5" s="71" t="s">
        <v>62</v>
      </c>
      <c r="G5" s="6" t="s">
        <v>61</v>
      </c>
      <c r="H5" s="6" t="s">
        <v>48</v>
      </c>
      <c r="I5" s="70">
        <v>40</v>
      </c>
    </row>
    <row r="6" spans="1:9" x14ac:dyDescent="0.2">
      <c r="A6" s="5" t="s">
        <v>130</v>
      </c>
      <c r="B6" s="6" t="s">
        <v>123</v>
      </c>
      <c r="C6" s="6" t="s">
        <v>125</v>
      </c>
      <c r="D6" s="6" t="s">
        <v>108</v>
      </c>
      <c r="E6" s="6" t="s">
        <v>85</v>
      </c>
      <c r="F6" s="71" t="s">
        <v>57</v>
      </c>
      <c r="G6" s="6" t="s">
        <v>55</v>
      </c>
      <c r="H6" s="6" t="s">
        <v>45</v>
      </c>
      <c r="I6" s="70">
        <v>30</v>
      </c>
    </row>
    <row r="7" spans="1:9" x14ac:dyDescent="0.2">
      <c r="A7" s="5" t="s">
        <v>132</v>
      </c>
      <c r="B7" s="6" t="s">
        <v>118</v>
      </c>
      <c r="C7" s="6" t="s">
        <v>131</v>
      </c>
      <c r="D7" s="6" t="s">
        <v>109</v>
      </c>
      <c r="E7" s="6" t="s">
        <v>86</v>
      </c>
      <c r="F7" s="71" t="s">
        <v>60</v>
      </c>
      <c r="G7" s="6" t="s">
        <v>58</v>
      </c>
      <c r="H7" s="6" t="s">
        <v>46</v>
      </c>
      <c r="I7" s="70">
        <v>60</v>
      </c>
    </row>
    <row r="8" spans="1:9" x14ac:dyDescent="0.2">
      <c r="A8" s="5" t="s">
        <v>134</v>
      </c>
      <c r="B8" s="6" t="s">
        <v>118</v>
      </c>
      <c r="C8" s="6" t="s">
        <v>133</v>
      </c>
      <c r="D8" s="6" t="s">
        <v>111</v>
      </c>
      <c r="E8" s="6" t="s">
        <v>87</v>
      </c>
      <c r="F8" s="71" t="s">
        <v>64</v>
      </c>
      <c r="G8" s="6" t="s">
        <v>63</v>
      </c>
      <c r="H8" s="6" t="s">
        <v>47</v>
      </c>
      <c r="I8" s="70">
        <v>25</v>
      </c>
    </row>
    <row r="9" spans="1:9" x14ac:dyDescent="0.2">
      <c r="A9" s="5" t="s">
        <v>135</v>
      </c>
      <c r="B9" s="6" t="s">
        <v>118</v>
      </c>
      <c r="C9" s="6" t="s">
        <v>136</v>
      </c>
      <c r="D9" s="6" t="s">
        <v>110</v>
      </c>
      <c r="E9" s="6" t="s">
        <v>88</v>
      </c>
      <c r="F9" s="71" t="s">
        <v>51</v>
      </c>
      <c r="G9" s="6" t="s">
        <v>49</v>
      </c>
      <c r="H9" s="6" t="s">
        <v>48</v>
      </c>
      <c r="I9" s="70">
        <v>40</v>
      </c>
    </row>
    <row r="10" spans="1:9" x14ac:dyDescent="0.2">
      <c r="A10" s="5" t="s">
        <v>138</v>
      </c>
      <c r="B10" s="6" t="s">
        <v>118</v>
      </c>
      <c r="C10" s="6" t="s">
        <v>137</v>
      </c>
      <c r="D10" s="6" t="s">
        <v>112</v>
      </c>
      <c r="E10" s="6" t="s">
        <v>89</v>
      </c>
      <c r="F10" s="71" t="s">
        <v>66</v>
      </c>
      <c r="G10" s="6" t="s">
        <v>65</v>
      </c>
      <c r="H10" s="6" t="s">
        <v>45</v>
      </c>
      <c r="I10" s="70">
        <v>30</v>
      </c>
    </row>
    <row r="11" spans="1:9" x14ac:dyDescent="0.2">
      <c r="A11" s="5" t="s">
        <v>139</v>
      </c>
      <c r="B11" s="6" t="s">
        <v>123</v>
      </c>
      <c r="C11" s="6" t="s">
        <v>4</v>
      </c>
      <c r="D11" s="6" t="s">
        <v>113</v>
      </c>
      <c r="E11" s="6" t="s">
        <v>90</v>
      </c>
      <c r="F11" s="71" t="s">
        <v>70</v>
      </c>
      <c r="G11" s="6" t="s">
        <v>69</v>
      </c>
      <c r="H11" s="6" t="s">
        <v>46</v>
      </c>
      <c r="I11" s="70">
        <v>60</v>
      </c>
    </row>
    <row r="12" spans="1:9" x14ac:dyDescent="0.2">
      <c r="A12" s="5" t="s">
        <v>140</v>
      </c>
      <c r="B12" s="6" t="s">
        <v>121</v>
      </c>
      <c r="C12" s="6" t="s">
        <v>5</v>
      </c>
      <c r="D12" s="6" t="s">
        <v>114</v>
      </c>
      <c r="E12" s="6" t="s">
        <v>91</v>
      </c>
      <c r="F12" s="71" t="s">
        <v>75</v>
      </c>
      <c r="G12" s="6" t="s">
        <v>74</v>
      </c>
      <c r="H12" s="6" t="s">
        <v>47</v>
      </c>
      <c r="I12" s="70">
        <v>25</v>
      </c>
    </row>
    <row r="13" spans="1:9" x14ac:dyDescent="0.2">
      <c r="A13" s="5" t="s">
        <v>141</v>
      </c>
      <c r="B13" s="6" t="s">
        <v>121</v>
      </c>
      <c r="C13" s="6" t="s">
        <v>120</v>
      </c>
      <c r="D13" s="6" t="s">
        <v>115</v>
      </c>
      <c r="E13" s="6" t="s">
        <v>92</v>
      </c>
      <c r="F13" s="71" t="s">
        <v>71</v>
      </c>
      <c r="G13" s="6" t="s">
        <v>69</v>
      </c>
      <c r="H13" s="6" t="s">
        <v>48</v>
      </c>
      <c r="I13" s="70">
        <v>40</v>
      </c>
    </row>
    <row r="14" spans="1:9" x14ac:dyDescent="0.2">
      <c r="A14" s="5" t="s">
        <v>6</v>
      </c>
      <c r="B14" s="6" t="s">
        <v>123</v>
      </c>
      <c r="C14" s="6" t="s">
        <v>142</v>
      </c>
      <c r="D14" s="6" t="s">
        <v>116</v>
      </c>
      <c r="E14" s="6" t="s">
        <v>93</v>
      </c>
      <c r="F14" s="71" t="s">
        <v>67</v>
      </c>
      <c r="G14" s="6" t="s">
        <v>65</v>
      </c>
      <c r="H14" s="6" t="s">
        <v>45</v>
      </c>
      <c r="I14" s="70">
        <v>30</v>
      </c>
    </row>
    <row r="15" spans="1:9" x14ac:dyDescent="0.2">
      <c r="A15" s="5" t="s">
        <v>143</v>
      </c>
      <c r="B15" s="6" t="s">
        <v>123</v>
      </c>
      <c r="C15" s="6" t="s">
        <v>144</v>
      </c>
      <c r="D15" s="6" t="s">
        <v>117</v>
      </c>
      <c r="E15" s="6" t="s">
        <v>94</v>
      </c>
      <c r="F15" s="71" t="s">
        <v>72</v>
      </c>
      <c r="G15" s="6" t="s">
        <v>69</v>
      </c>
      <c r="H15" s="6" t="s">
        <v>46</v>
      </c>
      <c r="I15" s="70">
        <v>60</v>
      </c>
    </row>
    <row r="16" spans="1:9" x14ac:dyDescent="0.2">
      <c r="A16" s="5" t="s">
        <v>147</v>
      </c>
      <c r="B16" s="6" t="s">
        <v>123</v>
      </c>
      <c r="C16" s="6" t="s">
        <v>145</v>
      </c>
      <c r="D16" s="6" t="s">
        <v>146</v>
      </c>
      <c r="E16" s="6" t="s">
        <v>95</v>
      </c>
      <c r="F16" s="71" t="s">
        <v>52</v>
      </c>
      <c r="G16" s="6" t="s">
        <v>49</v>
      </c>
      <c r="H16" s="6" t="s">
        <v>47</v>
      </c>
      <c r="I16" s="70">
        <v>25</v>
      </c>
    </row>
    <row r="17" spans="1:9" x14ac:dyDescent="0.2">
      <c r="A17" s="5" t="s">
        <v>128</v>
      </c>
      <c r="B17" s="6" t="s">
        <v>118</v>
      </c>
      <c r="C17" s="6" t="s">
        <v>119</v>
      </c>
      <c r="D17" s="6" t="s">
        <v>106</v>
      </c>
      <c r="E17" s="6" t="s">
        <v>83</v>
      </c>
      <c r="F17" s="71" t="s">
        <v>59</v>
      </c>
      <c r="G17" s="6" t="s">
        <v>58</v>
      </c>
      <c r="H17" s="6" t="s">
        <v>47</v>
      </c>
      <c r="I17" s="70">
        <v>25</v>
      </c>
    </row>
    <row r="18" spans="1:9" x14ac:dyDescent="0.2">
      <c r="A18" s="5" t="s">
        <v>129</v>
      </c>
      <c r="B18" s="6" t="s">
        <v>123</v>
      </c>
      <c r="C18" s="6" t="s">
        <v>124</v>
      </c>
      <c r="D18" s="6" t="s">
        <v>107</v>
      </c>
      <c r="E18" s="6" t="s">
        <v>84</v>
      </c>
      <c r="F18" s="71" t="s">
        <v>62</v>
      </c>
      <c r="G18" s="6" t="s">
        <v>61</v>
      </c>
      <c r="H18" s="6" t="s">
        <v>48</v>
      </c>
      <c r="I18" s="70">
        <v>40</v>
      </c>
    </row>
    <row r="19" spans="1:9" x14ac:dyDescent="0.2">
      <c r="A19" s="5" t="s">
        <v>130</v>
      </c>
      <c r="B19" s="6" t="s">
        <v>123</v>
      </c>
      <c r="C19" s="6" t="s">
        <v>125</v>
      </c>
      <c r="D19" s="6" t="s">
        <v>108</v>
      </c>
      <c r="E19" s="6" t="s">
        <v>85</v>
      </c>
      <c r="F19" s="71" t="s">
        <v>57</v>
      </c>
      <c r="G19" s="6" t="s">
        <v>55</v>
      </c>
      <c r="H19" s="6" t="s">
        <v>45</v>
      </c>
      <c r="I19" s="70">
        <v>30</v>
      </c>
    </row>
    <row r="20" spans="1:9" x14ac:dyDescent="0.2">
      <c r="A20" s="5" t="s">
        <v>132</v>
      </c>
      <c r="B20" s="6" t="s">
        <v>118</v>
      </c>
      <c r="C20" s="6" t="s">
        <v>131</v>
      </c>
      <c r="D20" s="6" t="s">
        <v>109</v>
      </c>
      <c r="E20" s="6" t="s">
        <v>86</v>
      </c>
      <c r="F20" s="71" t="s">
        <v>60</v>
      </c>
      <c r="G20" s="6" t="s">
        <v>58</v>
      </c>
      <c r="H20" s="6" t="s">
        <v>46</v>
      </c>
      <c r="I20" s="70">
        <v>60</v>
      </c>
    </row>
    <row r="21" spans="1:9" x14ac:dyDescent="0.2">
      <c r="A21" s="5" t="s">
        <v>134</v>
      </c>
      <c r="B21" s="6" t="s">
        <v>118</v>
      </c>
      <c r="C21" s="6" t="s">
        <v>133</v>
      </c>
      <c r="D21" s="6" t="s">
        <v>111</v>
      </c>
      <c r="E21" s="6" t="s">
        <v>87</v>
      </c>
      <c r="F21" s="71" t="s">
        <v>64</v>
      </c>
      <c r="G21" s="6" t="s">
        <v>63</v>
      </c>
      <c r="H21" s="6" t="s">
        <v>47</v>
      </c>
      <c r="I21" s="70">
        <v>25</v>
      </c>
    </row>
    <row r="22" spans="1:9" x14ac:dyDescent="0.2">
      <c r="A22" s="5" t="s">
        <v>2</v>
      </c>
      <c r="B22" s="6" t="s">
        <v>118</v>
      </c>
      <c r="C22" s="6" t="s">
        <v>136</v>
      </c>
      <c r="D22" s="6" t="s">
        <v>148</v>
      </c>
      <c r="E22" s="6" t="s">
        <v>96</v>
      </c>
      <c r="F22" s="71" t="s">
        <v>53</v>
      </c>
      <c r="G22" s="6" t="s">
        <v>49</v>
      </c>
      <c r="H22" s="6" t="s">
        <v>48</v>
      </c>
      <c r="I22" s="70">
        <v>40</v>
      </c>
    </row>
    <row r="23" spans="1:9" x14ac:dyDescent="0.2">
      <c r="A23" s="5" t="s">
        <v>138</v>
      </c>
      <c r="B23" s="6" t="s">
        <v>118</v>
      </c>
      <c r="C23" s="6" t="s">
        <v>137</v>
      </c>
      <c r="D23" s="6" t="s">
        <v>112</v>
      </c>
      <c r="E23" s="6" t="s">
        <v>89</v>
      </c>
      <c r="F23" s="71" t="s">
        <v>66</v>
      </c>
      <c r="G23" s="6" t="s">
        <v>65</v>
      </c>
      <c r="H23" s="6" t="s">
        <v>45</v>
      </c>
      <c r="I23" s="70">
        <v>30</v>
      </c>
    </row>
    <row r="24" spans="1:9" x14ac:dyDescent="0.2">
      <c r="A24" s="5" t="s">
        <v>154</v>
      </c>
      <c r="B24" s="6" t="s">
        <v>123</v>
      </c>
      <c r="C24" s="6" t="s">
        <v>149</v>
      </c>
      <c r="D24" s="6" t="s">
        <v>153</v>
      </c>
      <c r="E24" s="6" t="s">
        <v>97</v>
      </c>
      <c r="F24" s="71" t="s">
        <v>73</v>
      </c>
      <c r="G24" s="6" t="s">
        <v>69</v>
      </c>
      <c r="H24" s="6" t="s">
        <v>48</v>
      </c>
      <c r="I24" s="70">
        <v>40</v>
      </c>
    </row>
    <row r="25" spans="1:9" x14ac:dyDescent="0.2">
      <c r="A25" s="5" t="s">
        <v>155</v>
      </c>
      <c r="B25" s="6" t="s">
        <v>123</v>
      </c>
      <c r="C25" s="6" t="s">
        <v>150</v>
      </c>
      <c r="D25" s="6" t="s">
        <v>153</v>
      </c>
      <c r="E25" s="6" t="s">
        <v>98</v>
      </c>
      <c r="F25" s="71" t="s">
        <v>50</v>
      </c>
      <c r="G25" s="6" t="s">
        <v>49</v>
      </c>
      <c r="H25" s="6" t="s">
        <v>45</v>
      </c>
      <c r="I25" s="70">
        <v>30</v>
      </c>
    </row>
    <row r="26" spans="1:9" x14ac:dyDescent="0.2">
      <c r="A26" s="5" t="s">
        <v>7</v>
      </c>
      <c r="B26" s="6" t="s">
        <v>123</v>
      </c>
      <c r="C26" s="6" t="s">
        <v>8</v>
      </c>
      <c r="D26" s="6" t="s">
        <v>152</v>
      </c>
      <c r="E26" s="6" t="s">
        <v>99</v>
      </c>
      <c r="F26" s="71" t="s">
        <v>79</v>
      </c>
      <c r="G26" s="6" t="s">
        <v>77</v>
      </c>
      <c r="H26" s="6" t="s">
        <v>46</v>
      </c>
      <c r="I26" s="70">
        <v>60</v>
      </c>
    </row>
    <row r="27" spans="1:9" x14ac:dyDescent="0.2">
      <c r="A27" s="5" t="s">
        <v>157</v>
      </c>
      <c r="B27" s="6" t="s">
        <v>123</v>
      </c>
      <c r="C27" s="6" t="s">
        <v>151</v>
      </c>
      <c r="D27" s="6" t="s">
        <v>156</v>
      </c>
      <c r="E27" s="6" t="s">
        <v>100</v>
      </c>
      <c r="F27" s="71" t="s">
        <v>80</v>
      </c>
      <c r="G27" s="6" t="s">
        <v>78</v>
      </c>
      <c r="H27" s="6" t="s">
        <v>45</v>
      </c>
      <c r="I27" s="70">
        <v>25</v>
      </c>
    </row>
    <row r="28" spans="1:9" x14ac:dyDescent="0.2">
      <c r="A28" s="5" t="s">
        <v>159</v>
      </c>
      <c r="B28" s="6" t="s">
        <v>123</v>
      </c>
      <c r="C28" s="6" t="s">
        <v>158</v>
      </c>
      <c r="D28" s="6" t="s">
        <v>156</v>
      </c>
      <c r="E28" s="6" t="s">
        <v>101</v>
      </c>
      <c r="F28" s="71" t="s">
        <v>68</v>
      </c>
      <c r="G28" s="6" t="s">
        <v>65</v>
      </c>
      <c r="H28" s="6" t="s">
        <v>46</v>
      </c>
      <c r="I28" s="70">
        <v>40</v>
      </c>
    </row>
    <row r="29" spans="1:9" x14ac:dyDescent="0.2">
      <c r="A29" s="5" t="s">
        <v>162</v>
      </c>
      <c r="B29" s="6" t="s">
        <v>121</v>
      </c>
      <c r="C29" s="6" t="s">
        <v>160</v>
      </c>
      <c r="D29" s="6" t="s">
        <v>161</v>
      </c>
      <c r="E29" s="6" t="s">
        <v>102</v>
      </c>
      <c r="F29" s="71" t="s">
        <v>54</v>
      </c>
      <c r="G29" s="6" t="s">
        <v>49</v>
      </c>
      <c r="H29" s="6" t="s">
        <v>47</v>
      </c>
      <c r="I29" s="70">
        <v>30</v>
      </c>
    </row>
    <row r="30" spans="1:9" x14ac:dyDescent="0.2">
      <c r="A30" s="5" t="s">
        <v>165</v>
      </c>
      <c r="B30" s="6" t="s">
        <v>121</v>
      </c>
      <c r="C30" s="6" t="s">
        <v>163</v>
      </c>
      <c r="D30" s="6" t="s">
        <v>164</v>
      </c>
      <c r="E30" s="6" t="s">
        <v>103</v>
      </c>
      <c r="F30" s="71" t="s">
        <v>76</v>
      </c>
      <c r="G30" s="6" t="s">
        <v>74</v>
      </c>
      <c r="H30" s="6" t="s">
        <v>48</v>
      </c>
      <c r="I30" s="70">
        <v>60</v>
      </c>
    </row>
  </sheetData>
  <sortState ref="A4:I25">
    <sortCondition ref="A7"/>
  </sortState>
  <pageMargins left="0.78749999999999998" right="0.78749999999999998" top="1.0249999999999999" bottom="1.0249999999999999" header="0.78749999999999998" footer="0.78749999999999998"/>
  <pageSetup paperSize="9" orientation="portrait" useFirstPageNumber="1" horizontalDpi="300" verticalDpi="300" r:id="rId1"/>
  <headerFooter alignWithMargins="0">
    <oddHeader>&amp;C&amp;A</oddHeader>
    <oddFooter>&amp;CPage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F13"/>
  <sheetViews>
    <sheetView workbookViewId="0">
      <selection activeCell="D17" sqref="D17"/>
    </sheetView>
  </sheetViews>
  <sheetFormatPr baseColWidth="10" defaultColWidth="11.7109375" defaultRowHeight="12.75" x14ac:dyDescent="0.2"/>
  <cols>
    <col min="4" max="4" width="28.85546875" bestFit="1" customWidth="1"/>
    <col min="6" max="6" width="13" customWidth="1"/>
  </cols>
  <sheetData>
    <row r="4" spans="3:6" ht="34.35" customHeight="1" x14ac:dyDescent="0.2">
      <c r="C4" s="7" t="s">
        <v>37</v>
      </c>
      <c r="D4" s="7" t="s">
        <v>166</v>
      </c>
      <c r="E4" s="8" t="s">
        <v>167</v>
      </c>
      <c r="F4" s="8" t="s">
        <v>196</v>
      </c>
    </row>
    <row r="5" spans="3:6" ht="17.850000000000001" customHeight="1" x14ac:dyDescent="0.2">
      <c r="C5" s="9" t="s">
        <v>9</v>
      </c>
      <c r="D5" s="9" t="s">
        <v>168</v>
      </c>
      <c r="E5" s="10">
        <v>123</v>
      </c>
      <c r="F5" s="11">
        <v>1</v>
      </c>
    </row>
    <row r="6" spans="3:6" ht="17.850000000000001" customHeight="1" x14ac:dyDescent="0.2">
      <c r="C6" s="12" t="s">
        <v>10</v>
      </c>
      <c r="D6" s="12" t="s">
        <v>169</v>
      </c>
      <c r="E6" s="13">
        <v>25</v>
      </c>
      <c r="F6" s="14">
        <v>2</v>
      </c>
    </row>
    <row r="7" spans="3:6" ht="17.850000000000001" customHeight="1" x14ac:dyDescent="0.2">
      <c r="C7" s="15" t="s">
        <v>11</v>
      </c>
      <c r="D7" s="15" t="s">
        <v>170</v>
      </c>
      <c r="E7" s="16">
        <v>87</v>
      </c>
      <c r="F7" s="17">
        <v>3</v>
      </c>
    </row>
    <row r="8" spans="3:6" ht="17.850000000000001" customHeight="1" x14ac:dyDescent="0.2">
      <c r="C8" s="18" t="s">
        <v>12</v>
      </c>
      <c r="D8" s="18" t="s">
        <v>171</v>
      </c>
      <c r="E8" s="19">
        <v>34</v>
      </c>
      <c r="F8" s="20">
        <v>1</v>
      </c>
    </row>
    <row r="9" spans="3:6" ht="17.850000000000001" customHeight="1" x14ac:dyDescent="0.2">
      <c r="C9" s="21" t="s">
        <v>13</v>
      </c>
      <c r="D9" s="21" t="s">
        <v>176</v>
      </c>
      <c r="E9" s="22">
        <v>12</v>
      </c>
      <c r="F9" s="23">
        <v>2</v>
      </c>
    </row>
    <row r="10" spans="3:6" ht="17.850000000000001" customHeight="1" x14ac:dyDescent="0.2">
      <c r="C10" s="24" t="s">
        <v>14</v>
      </c>
      <c r="D10" s="24" t="s">
        <v>172</v>
      </c>
      <c r="E10" s="25">
        <v>52</v>
      </c>
      <c r="F10" s="26">
        <v>3</v>
      </c>
    </row>
    <row r="11" spans="3:6" ht="17.850000000000001" customHeight="1" x14ac:dyDescent="0.2">
      <c r="C11" s="27" t="s">
        <v>15</v>
      </c>
      <c r="D11" s="27" t="s">
        <v>173</v>
      </c>
      <c r="E11" s="28">
        <v>87</v>
      </c>
      <c r="F11" s="29">
        <v>1</v>
      </c>
    </row>
    <row r="12" spans="3:6" ht="17.850000000000001" customHeight="1" x14ac:dyDescent="0.2">
      <c r="C12" s="30" t="s">
        <v>16</v>
      </c>
      <c r="D12" s="30" t="s">
        <v>174</v>
      </c>
      <c r="E12" s="31">
        <v>45</v>
      </c>
      <c r="F12" s="32">
        <v>2</v>
      </c>
    </row>
    <row r="13" spans="3:6" ht="17.850000000000001" customHeight="1" x14ac:dyDescent="0.2">
      <c r="C13" s="33" t="s">
        <v>17</v>
      </c>
      <c r="D13" s="33" t="s">
        <v>175</v>
      </c>
      <c r="E13" s="34">
        <v>27</v>
      </c>
      <c r="F13" s="35">
        <v>3</v>
      </c>
    </row>
  </sheetData>
  <pageMargins left="0.78749999999999998" right="0.78749999999999998" top="1.0249999999999999" bottom="1.0249999999999999" header="0.78749999999999998" footer="0.78749999999999998"/>
  <pageSetup paperSize="9" orientation="portrait" horizontalDpi="300" verticalDpi="300"/>
  <headerFooter alignWithMargins="0">
    <oddHeader>&amp;C&amp;A</oddHeader>
    <oddFooter>&amp;CPage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workbookViewId="0">
      <selection activeCell="F9" sqref="F9"/>
    </sheetView>
  </sheetViews>
  <sheetFormatPr baseColWidth="10" defaultColWidth="11.7109375" defaultRowHeight="12.75" x14ac:dyDescent="0.2"/>
  <cols>
    <col min="1" max="3" width="19.42578125" customWidth="1"/>
  </cols>
  <sheetData>
    <row r="1" spans="1:3" ht="25.35" customHeight="1" x14ac:dyDescent="0.2">
      <c r="A1" s="36" t="s">
        <v>177</v>
      </c>
      <c r="B1" s="37" t="s">
        <v>178</v>
      </c>
      <c r="C1" s="37" t="s">
        <v>179</v>
      </c>
    </row>
    <row r="2" spans="1:3" ht="15" x14ac:dyDescent="0.2">
      <c r="A2" s="38">
        <v>1234</v>
      </c>
      <c r="B2" s="39">
        <v>38353</v>
      </c>
      <c r="C2" s="40">
        <v>2345</v>
      </c>
    </row>
    <row r="3" spans="1:3" ht="15" x14ac:dyDescent="0.2">
      <c r="A3" s="38">
        <v>1235</v>
      </c>
      <c r="B3" s="39">
        <v>38355</v>
      </c>
      <c r="C3" s="40">
        <v>324</v>
      </c>
    </row>
    <row r="4" spans="1:3" ht="15" x14ac:dyDescent="0.2">
      <c r="A4" s="38">
        <v>1236</v>
      </c>
      <c r="B4" s="39">
        <v>38357</v>
      </c>
      <c r="C4" s="40">
        <v>2345</v>
      </c>
    </row>
    <row r="5" spans="1:3" ht="15" x14ac:dyDescent="0.2">
      <c r="A5" s="38">
        <v>1237</v>
      </c>
      <c r="B5" s="39">
        <v>38359</v>
      </c>
      <c r="C5" s="40">
        <v>342</v>
      </c>
    </row>
    <row r="6" spans="1:3" ht="15" x14ac:dyDescent="0.2">
      <c r="A6" s="38">
        <v>1238</v>
      </c>
      <c r="B6" s="39">
        <v>38361</v>
      </c>
      <c r="C6" s="40">
        <v>543</v>
      </c>
    </row>
    <row r="7" spans="1:3" ht="15" x14ac:dyDescent="0.2">
      <c r="A7" s="38">
        <v>1239</v>
      </c>
      <c r="B7" s="39">
        <v>38363</v>
      </c>
      <c r="C7" s="40">
        <v>654</v>
      </c>
    </row>
    <row r="8" spans="1:3" ht="15" x14ac:dyDescent="0.2">
      <c r="A8" s="38">
        <v>1240</v>
      </c>
      <c r="B8" s="39">
        <v>38365</v>
      </c>
      <c r="C8" s="40">
        <v>447</v>
      </c>
    </row>
    <row r="9" spans="1:3" ht="15" x14ac:dyDescent="0.2">
      <c r="A9" s="38">
        <v>1241</v>
      </c>
      <c r="B9" s="39">
        <v>38367</v>
      </c>
      <c r="C9" s="40">
        <v>3456</v>
      </c>
    </row>
    <row r="10" spans="1:3" ht="15" x14ac:dyDescent="0.2">
      <c r="A10" s="38"/>
      <c r="B10" s="39"/>
      <c r="C10" s="40"/>
    </row>
    <row r="11" spans="1:3" ht="15" x14ac:dyDescent="0.2">
      <c r="A11" s="38"/>
      <c r="B11" s="39"/>
      <c r="C11" s="40"/>
    </row>
    <row r="12" spans="1:3" ht="15" x14ac:dyDescent="0.2">
      <c r="A12" s="38"/>
      <c r="B12" s="39"/>
      <c r="C12" s="40"/>
    </row>
    <row r="13" spans="1:3" ht="15" x14ac:dyDescent="0.2">
      <c r="A13" s="38"/>
      <c r="B13" s="39"/>
      <c r="C13" s="40"/>
    </row>
    <row r="14" spans="1:3" ht="15" x14ac:dyDescent="0.2">
      <c r="A14" s="38"/>
      <c r="B14" s="39"/>
      <c r="C14" s="40"/>
    </row>
    <row r="15" spans="1:3" ht="15" x14ac:dyDescent="0.2">
      <c r="A15" s="38"/>
      <c r="B15" s="39"/>
      <c r="C15" s="40"/>
    </row>
    <row r="16" spans="1:3" ht="15" x14ac:dyDescent="0.2">
      <c r="A16" s="38"/>
      <c r="B16" s="39"/>
      <c r="C16" s="40"/>
    </row>
    <row r="17" spans="1:3" ht="15" x14ac:dyDescent="0.2">
      <c r="A17" s="38"/>
      <c r="B17" s="39"/>
      <c r="C17" s="40"/>
    </row>
    <row r="18" spans="1:3" ht="15" x14ac:dyDescent="0.2">
      <c r="A18" s="38"/>
      <c r="B18" s="39"/>
      <c r="C18" s="40"/>
    </row>
    <row r="19" spans="1:3" ht="15" x14ac:dyDescent="0.2">
      <c r="A19" s="38"/>
      <c r="B19" s="39"/>
      <c r="C19" s="40"/>
    </row>
    <row r="20" spans="1:3" ht="15" x14ac:dyDescent="0.2">
      <c r="A20" s="41"/>
      <c r="B20" s="42"/>
      <c r="C20" s="43"/>
    </row>
  </sheetData>
  <pageMargins left="0.78749999999999998" right="0.78749999999999998" top="1.0249999999999999" bottom="1.0249999999999999" header="0.78749999999999998" footer="0.78749999999999998"/>
  <pageSetup paperSize="9" orientation="portrait" horizontalDpi="300" verticalDpi="300"/>
  <headerFooter alignWithMargins="0">
    <oddHeader>&amp;C&amp;A</oddHeader>
    <oddFooter>&amp;CPage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IV30"/>
  <sheetViews>
    <sheetView tabSelected="1" workbookViewId="0">
      <selection activeCell="G25" sqref="G25"/>
    </sheetView>
  </sheetViews>
  <sheetFormatPr baseColWidth="10" defaultColWidth="11.7109375" defaultRowHeight="15" x14ac:dyDescent="0.3"/>
  <cols>
    <col min="1" max="1" width="16.140625" style="44" bestFit="1" customWidth="1"/>
    <col min="2" max="2" width="20.85546875" style="44" customWidth="1"/>
    <col min="3" max="3" width="7.42578125" style="44" customWidth="1"/>
    <col min="4" max="4" width="11.7109375" style="44"/>
    <col min="5" max="5" width="12.85546875" style="44" bestFit="1" customWidth="1"/>
    <col min="6" max="6" width="9.85546875" style="44" customWidth="1"/>
    <col min="7" max="7" width="13.28515625" style="44" customWidth="1"/>
    <col min="8" max="252" width="11.7109375" style="44"/>
  </cols>
  <sheetData>
    <row r="4" spans="1:256" x14ac:dyDescent="0.3">
      <c r="D4"/>
      <c r="E4" s="45" t="s">
        <v>180</v>
      </c>
    </row>
    <row r="5" spans="1:256" x14ac:dyDescent="0.3">
      <c r="D5"/>
    </row>
    <row r="6" spans="1:256" ht="16.5" x14ac:dyDescent="0.3">
      <c r="D6"/>
      <c r="E6" s="46"/>
    </row>
    <row r="7" spans="1:256" ht="14.85" customHeight="1" x14ac:dyDescent="0.3">
      <c r="D7"/>
    </row>
    <row r="8" spans="1:256" ht="24.6" customHeight="1" x14ac:dyDescent="0.35">
      <c r="A8" s="72" t="s">
        <v>181</v>
      </c>
      <c r="B8" s="72"/>
      <c r="D8"/>
    </row>
    <row r="9" spans="1:256" ht="18" x14ac:dyDescent="0.35">
      <c r="A9" s="72" t="s">
        <v>183</v>
      </c>
      <c r="B9" s="72"/>
    </row>
    <row r="11" spans="1:256" s="48" customFormat="1" ht="17.850000000000001" customHeight="1" x14ac:dyDescent="0.2">
      <c r="A11" s="47" t="s">
        <v>182</v>
      </c>
      <c r="B11" s="47" t="s">
        <v>178</v>
      </c>
      <c r="C11" s="73" t="s">
        <v>184</v>
      </c>
      <c r="D11" s="73"/>
      <c r="E11" s="74" t="s">
        <v>185</v>
      </c>
      <c r="F11" s="74"/>
      <c r="G11" s="47" t="s">
        <v>44</v>
      </c>
      <c r="IS11" s="49"/>
      <c r="IT11" s="49"/>
      <c r="IU11" s="49"/>
      <c r="IV11" s="49"/>
    </row>
    <row r="12" spans="1:256" s="48" customFormat="1" ht="17.850000000000001" customHeight="1" x14ac:dyDescent="0.2">
      <c r="A12" s="50"/>
      <c r="B12" s="51"/>
      <c r="C12" s="75"/>
      <c r="D12" s="75"/>
      <c r="E12" s="76"/>
      <c r="F12" s="76"/>
      <c r="G12" s="50"/>
      <c r="IS12" s="49"/>
      <c r="IT12" s="49"/>
      <c r="IU12" s="49"/>
      <c r="IV12" s="49"/>
    </row>
    <row r="14" spans="1:256" s="48" customFormat="1" ht="30" x14ac:dyDescent="0.2">
      <c r="A14" s="52" t="s">
        <v>186</v>
      </c>
      <c r="B14" s="52" t="s">
        <v>187</v>
      </c>
      <c r="C14" s="53" t="s">
        <v>188</v>
      </c>
      <c r="D14" s="54" t="s">
        <v>167</v>
      </c>
      <c r="E14" s="54" t="s">
        <v>189</v>
      </c>
      <c r="F14" s="53" t="s">
        <v>190</v>
      </c>
      <c r="G14" s="53" t="s">
        <v>179</v>
      </c>
      <c r="IS14"/>
      <c r="IT14"/>
      <c r="IU14"/>
      <c r="IV14"/>
    </row>
    <row r="15" spans="1:256" s="48" customFormat="1" ht="17.100000000000001" customHeight="1" x14ac:dyDescent="0.2">
      <c r="A15" s="55" t="s">
        <v>36</v>
      </c>
      <c r="B15" s="56" t="str">
        <f>VLOOKUP(A15,TablaArticulos,2)</f>
        <v>Impresora Carlos III</v>
      </c>
      <c r="C15" s="57"/>
      <c r="D15" s="58">
        <f>VLOOKUP(A15,TablaArticulos,3)</f>
        <v>52</v>
      </c>
      <c r="E15" s="59"/>
      <c r="F15" s="60"/>
      <c r="G15" s="61"/>
      <c r="IS15"/>
      <c r="IT15"/>
      <c r="IU15"/>
      <c r="IV15"/>
    </row>
    <row r="16" spans="1:256" s="48" customFormat="1" ht="17.100000000000001" customHeight="1" x14ac:dyDescent="0.2">
      <c r="A16" s="55"/>
      <c r="B16" s="56"/>
      <c r="C16" s="57"/>
      <c r="D16" s="58"/>
      <c r="E16" s="59"/>
      <c r="F16" s="60"/>
      <c r="G16" s="61"/>
      <c r="IS16"/>
      <c r="IT16"/>
      <c r="IU16"/>
      <c r="IV16"/>
    </row>
    <row r="17" spans="1:256" s="48" customFormat="1" ht="17.100000000000001" customHeight="1" x14ac:dyDescent="0.2">
      <c r="A17" s="55"/>
      <c r="B17" s="56"/>
      <c r="C17" s="57"/>
      <c r="D17" s="58"/>
      <c r="E17" s="59"/>
      <c r="F17" s="60"/>
      <c r="G17" s="61"/>
      <c r="IS17"/>
      <c r="IT17"/>
      <c r="IU17"/>
      <c r="IV17"/>
    </row>
    <row r="18" spans="1:256" s="48" customFormat="1" ht="17.100000000000001" customHeight="1" x14ac:dyDescent="0.2">
      <c r="A18" s="55"/>
      <c r="B18" s="62"/>
      <c r="C18" s="63"/>
      <c r="D18" s="58"/>
      <c r="E18" s="59"/>
      <c r="F18" s="62"/>
      <c r="G18" s="61"/>
      <c r="IS18"/>
      <c r="IT18"/>
      <c r="IU18"/>
      <c r="IV18"/>
    </row>
    <row r="19" spans="1:256" s="48" customFormat="1" ht="17.100000000000001" customHeight="1" x14ac:dyDescent="0.2">
      <c r="A19" s="55"/>
      <c r="B19" s="62"/>
      <c r="C19" s="63"/>
      <c r="D19" s="58"/>
      <c r="E19" s="59"/>
      <c r="F19" s="62"/>
      <c r="G19" s="61"/>
      <c r="IS19"/>
      <c r="IT19"/>
      <c r="IU19"/>
      <c r="IV19"/>
    </row>
    <row r="20" spans="1:256" s="48" customFormat="1" ht="17.100000000000001" customHeight="1" x14ac:dyDescent="0.2">
      <c r="A20" s="55"/>
      <c r="B20" s="62"/>
      <c r="C20" s="63"/>
      <c r="D20" s="58"/>
      <c r="E20" s="59"/>
      <c r="F20" s="62"/>
      <c r="G20" s="61"/>
      <c r="IS20"/>
      <c r="IT20"/>
      <c r="IU20"/>
      <c r="IV20"/>
    </row>
    <row r="21" spans="1:256" s="48" customFormat="1" ht="17.100000000000001" customHeight="1" x14ac:dyDescent="0.2">
      <c r="A21" s="55"/>
      <c r="B21" s="62"/>
      <c r="C21" s="63"/>
      <c r="D21" s="58"/>
      <c r="E21" s="59"/>
      <c r="F21" s="62"/>
      <c r="G21" s="61"/>
      <c r="IS21"/>
      <c r="IT21"/>
      <c r="IU21"/>
      <c r="IV21"/>
    </row>
    <row r="22" spans="1:256" s="48" customFormat="1" ht="17.100000000000001" customHeight="1" x14ac:dyDescent="0.2">
      <c r="A22" s="55"/>
      <c r="B22" s="62"/>
      <c r="C22" s="63"/>
      <c r="D22" s="58"/>
      <c r="E22" s="59"/>
      <c r="F22" s="62"/>
      <c r="G22" s="61"/>
      <c r="IS22"/>
      <c r="IT22"/>
      <c r="IU22"/>
      <c r="IV22"/>
    </row>
    <row r="23" spans="1:256" s="48" customFormat="1" ht="17.100000000000001" customHeight="1" x14ac:dyDescent="0.2">
      <c r="A23" s="55"/>
      <c r="B23" s="62"/>
      <c r="C23" s="63"/>
      <c r="D23" s="58"/>
      <c r="E23" s="59"/>
      <c r="F23" s="62"/>
      <c r="G23" s="61"/>
      <c r="IS23"/>
      <c r="IT23"/>
      <c r="IU23"/>
      <c r="IV23"/>
    </row>
    <row r="25" spans="1:256" ht="17.100000000000001" customHeight="1" x14ac:dyDescent="0.35">
      <c r="E25" s="77" t="s">
        <v>195</v>
      </c>
      <c r="F25" s="77"/>
      <c r="G25" s="64"/>
    </row>
    <row r="26" spans="1:256" ht="17.100000000000001" customHeight="1" x14ac:dyDescent="0.35">
      <c r="E26" s="77" t="s">
        <v>191</v>
      </c>
      <c r="F26" s="77"/>
      <c r="G26" s="64"/>
    </row>
    <row r="27" spans="1:256" ht="17.100000000000001" customHeight="1" x14ac:dyDescent="0.35">
      <c r="E27" s="77" t="s">
        <v>192</v>
      </c>
      <c r="F27" s="77"/>
      <c r="G27" s="64"/>
    </row>
    <row r="28" spans="1:256" ht="17.100000000000001" customHeight="1" x14ac:dyDescent="0.35">
      <c r="E28" s="77" t="s">
        <v>193</v>
      </c>
      <c r="F28" s="77"/>
      <c r="G28" s="64"/>
    </row>
    <row r="29" spans="1:256" ht="11.1" customHeight="1" x14ac:dyDescent="0.3"/>
    <row r="30" spans="1:256" ht="20.85" customHeight="1" x14ac:dyDescent="0.3">
      <c r="E30" s="78" t="s">
        <v>194</v>
      </c>
      <c r="F30" s="78"/>
      <c r="G30" s="65"/>
    </row>
  </sheetData>
  <mergeCells count="11">
    <mergeCell ref="E25:F25"/>
    <mergeCell ref="E26:F26"/>
    <mergeCell ref="E27:F27"/>
    <mergeCell ref="E28:F28"/>
    <mergeCell ref="E30:F30"/>
    <mergeCell ref="A8:B8"/>
    <mergeCell ref="A9:B9"/>
    <mergeCell ref="C11:D11"/>
    <mergeCell ref="E11:F11"/>
    <mergeCell ref="C12:D12"/>
    <mergeCell ref="E12:F12"/>
  </mergeCells>
  <pageMargins left="0.78749999999999998" right="0.78749999999999998" top="1.0249999999999999" bottom="1.0249999999999999" header="0.78749999999999998" footer="0.78749999999999998"/>
  <pageSetup paperSize="9" orientation="portrait" horizontalDpi="300" verticalDpi="300"/>
  <headerFooter alignWithMargins="0">
    <oddHeader>&amp;C&amp;A</oddHeader>
    <oddFooter>&amp;CPage &amp;P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IV30"/>
  <sheetViews>
    <sheetView workbookViewId="0">
      <selection activeCell="A12" sqref="A12"/>
    </sheetView>
  </sheetViews>
  <sheetFormatPr baseColWidth="10" defaultColWidth="11.7109375" defaultRowHeight="15" x14ac:dyDescent="0.3"/>
  <cols>
    <col min="1" max="1" width="14.7109375" style="44" customWidth="1"/>
    <col min="2" max="2" width="26" style="44" customWidth="1"/>
    <col min="3" max="3" width="7.42578125" style="44" customWidth="1"/>
    <col min="4" max="4" width="11.7109375" style="44"/>
    <col min="5" max="5" width="9" style="44" customWidth="1"/>
    <col min="6" max="6" width="9.85546875" style="44" customWidth="1"/>
    <col min="7" max="7" width="13.28515625" style="44" customWidth="1"/>
    <col min="8" max="252" width="11.7109375" style="44"/>
  </cols>
  <sheetData>
    <row r="4" spans="1:256" x14ac:dyDescent="0.3">
      <c r="D4"/>
      <c r="E4" s="45" t="s">
        <v>20</v>
      </c>
    </row>
    <row r="5" spans="1:256" x14ac:dyDescent="0.3">
      <c r="D5"/>
    </row>
    <row r="6" spans="1:256" ht="16.5" x14ac:dyDescent="0.3">
      <c r="D6"/>
      <c r="E6" s="46" t="str">
        <f>IF(ISNA(MATCH(A12,TablaClientes,0)),"code inconnu",VLOOKUP(A12,TablaClientes,2)&amp;" "&amp;VLOOKUP(A12,TablaClientes,3)&amp;" "&amp;VLOOKUP(A12,TablaClientes,4))</f>
        <v>code inconnu</v>
      </c>
    </row>
    <row r="7" spans="1:256" ht="14.85" customHeight="1" x14ac:dyDescent="0.3">
      <c r="D7"/>
      <c r="E7" s="44" t="str">
        <f>IF(E6="","",VLOOKUP(A12,TablaClientes,5))</f>
        <v>P.º de los Encantados, 156</v>
      </c>
    </row>
    <row r="8" spans="1:256" ht="24.6" customHeight="1" x14ac:dyDescent="0.35">
      <c r="A8" s="72" t="s">
        <v>21</v>
      </c>
      <c r="B8" s="72"/>
      <c r="D8"/>
      <c r="E8" s="44" t="str">
        <f>IF(E6="","",VLOOKUP(A12,TablaClientes,6)&amp;" "&amp;VLOOKUP(A12,TablaClientes,7))</f>
        <v>28001 MADRID</v>
      </c>
    </row>
    <row r="9" spans="1:256" ht="18" x14ac:dyDescent="0.35">
      <c r="A9" s="72" t="s">
        <v>22</v>
      </c>
      <c r="B9" s="72"/>
    </row>
    <row r="11" spans="1:256" s="48" customFormat="1" ht="17.850000000000001" customHeight="1" x14ac:dyDescent="0.2">
      <c r="A11" s="47" t="s">
        <v>23</v>
      </c>
      <c r="B11" s="47" t="s">
        <v>18</v>
      </c>
      <c r="C11" s="73" t="s">
        <v>24</v>
      </c>
      <c r="D11" s="73"/>
      <c r="E11" s="74" t="s">
        <v>25</v>
      </c>
      <c r="F11" s="74"/>
      <c r="G11" s="47" t="s">
        <v>1</v>
      </c>
      <c r="IS11" s="49"/>
      <c r="IT11" s="49"/>
      <c r="IU11" s="49"/>
      <c r="IV11" s="49"/>
    </row>
    <row r="12" spans="1:256" s="48" customFormat="1" ht="17.850000000000001" customHeight="1" x14ac:dyDescent="0.2">
      <c r="A12" s="50" t="s">
        <v>3</v>
      </c>
      <c r="B12" s="51">
        <f ca="1">TODAY()</f>
        <v>42374</v>
      </c>
      <c r="C12" s="75">
        <f>INDEX(NumFacturas,COUNTA(NumFacturas),1)+1</f>
        <v>1242</v>
      </c>
      <c r="D12" s="75"/>
      <c r="E12" s="76" t="str">
        <f>IF(A12="","",VLOOKUP(A12,TablaClientes,8))</f>
        <v>Letra</v>
      </c>
      <c r="F12" s="76"/>
      <c r="G12" s="66">
        <f ca="1">IF(A12="","",B12+VLOOKUP(A12,TablaClientes,9))</f>
        <v>42434</v>
      </c>
      <c r="IS12" s="49"/>
      <c r="IT12" s="49"/>
      <c r="IU12" s="49"/>
      <c r="IV12" s="49"/>
    </row>
    <row r="14" spans="1:256" s="48" customFormat="1" ht="30" x14ac:dyDescent="0.2">
      <c r="A14" s="52" t="s">
        <v>26</v>
      </c>
      <c r="B14" s="52" t="s">
        <v>27</v>
      </c>
      <c r="C14" s="53" t="s">
        <v>28</v>
      </c>
      <c r="D14" s="54" t="s">
        <v>29</v>
      </c>
      <c r="E14" s="54" t="s">
        <v>30</v>
      </c>
      <c r="F14" s="53" t="s">
        <v>31</v>
      </c>
      <c r="G14" s="53" t="s">
        <v>19</v>
      </c>
      <c r="IS14"/>
      <c r="IT14"/>
      <c r="IU14"/>
      <c r="IV14"/>
    </row>
    <row r="15" spans="1:256" s="48" customFormat="1" ht="17.100000000000001" customHeight="1" x14ac:dyDescent="0.2">
      <c r="A15" s="55" t="s">
        <v>17</v>
      </c>
      <c r="B15" s="56" t="str">
        <f t="shared" ref="B15:B23" si="0">IF(A15="","",VLOOKUP(A15,TablaArticulos,2))</f>
        <v>Ratón de peluche</v>
      </c>
      <c r="C15" s="57">
        <v>5</v>
      </c>
      <c r="D15" s="58">
        <f t="shared" ref="D15:D23" si="1">IF(A15="","",VLOOKUP(A15,TablaArticulos,3))</f>
        <v>27</v>
      </c>
      <c r="E15" s="59">
        <f t="shared" ref="E15:E23" si="2">IF(A15="","",VLOOKUP(A15,TablaArticulos,4))</f>
        <v>3</v>
      </c>
      <c r="F15" s="67">
        <f t="shared" ref="F15:F23" si="3">IF(ISBLANK(A15),"",CHOOSE(E15,5%,10%,15%))</f>
        <v>0.15</v>
      </c>
      <c r="G15" s="68">
        <f t="shared" ref="G15:G23" si="4">IF(ISBLANK(C15),"",C15*D15)</f>
        <v>135</v>
      </c>
      <c r="IS15"/>
      <c r="IT15"/>
      <c r="IU15"/>
      <c r="IV15"/>
    </row>
    <row r="16" spans="1:256" s="48" customFormat="1" ht="17.100000000000001" customHeight="1" x14ac:dyDescent="0.2">
      <c r="A16" s="55" t="s">
        <v>13</v>
      </c>
      <c r="B16" s="56" t="str">
        <f t="shared" si="0"/>
        <v>Corrector para pantalla</v>
      </c>
      <c r="C16" s="57">
        <v>6</v>
      </c>
      <c r="D16" s="58">
        <f t="shared" si="1"/>
        <v>12</v>
      </c>
      <c r="E16" s="59">
        <f t="shared" si="2"/>
        <v>2</v>
      </c>
      <c r="F16" s="67">
        <f t="shared" si="3"/>
        <v>0.1</v>
      </c>
      <c r="G16" s="68">
        <f t="shared" si="4"/>
        <v>72</v>
      </c>
      <c r="IS16"/>
      <c r="IT16"/>
      <c r="IU16"/>
      <c r="IV16"/>
    </row>
    <row r="17" spans="1:256" s="48" customFormat="1" ht="17.100000000000001" customHeight="1" x14ac:dyDescent="0.2">
      <c r="A17" s="55" t="s">
        <v>14</v>
      </c>
      <c r="B17" s="56" t="str">
        <f t="shared" si="0"/>
        <v>Impresora Carlos III</v>
      </c>
      <c r="C17" s="57">
        <v>7</v>
      </c>
      <c r="D17" s="58">
        <f t="shared" si="1"/>
        <v>52</v>
      </c>
      <c r="E17" s="59">
        <f t="shared" si="2"/>
        <v>3</v>
      </c>
      <c r="F17" s="67">
        <f t="shared" si="3"/>
        <v>0.15</v>
      </c>
      <c r="G17" s="68">
        <f t="shared" si="4"/>
        <v>364</v>
      </c>
      <c r="IS17"/>
      <c r="IT17"/>
      <c r="IU17"/>
      <c r="IV17"/>
    </row>
    <row r="18" spans="1:256" s="48" customFormat="1" ht="17.100000000000001" customHeight="1" x14ac:dyDescent="0.2">
      <c r="A18" s="55"/>
      <c r="B18" s="62" t="str">
        <f t="shared" si="0"/>
        <v/>
      </c>
      <c r="C18" s="63"/>
      <c r="D18" s="58" t="str">
        <f t="shared" si="1"/>
        <v/>
      </c>
      <c r="E18" s="59" t="str">
        <f t="shared" si="2"/>
        <v/>
      </c>
      <c r="F18" s="62" t="str">
        <f t="shared" si="3"/>
        <v/>
      </c>
      <c r="G18" s="61" t="str">
        <f t="shared" si="4"/>
        <v/>
      </c>
      <c r="IS18"/>
      <c r="IT18"/>
      <c r="IU18"/>
      <c r="IV18"/>
    </row>
    <row r="19" spans="1:256" s="48" customFormat="1" ht="17.100000000000001" customHeight="1" x14ac:dyDescent="0.2">
      <c r="A19" s="55"/>
      <c r="B19" s="62" t="str">
        <f t="shared" si="0"/>
        <v/>
      </c>
      <c r="C19" s="63"/>
      <c r="D19" s="58" t="str">
        <f t="shared" si="1"/>
        <v/>
      </c>
      <c r="E19" s="59" t="str">
        <f t="shared" si="2"/>
        <v/>
      </c>
      <c r="F19" s="62" t="str">
        <f t="shared" si="3"/>
        <v/>
      </c>
      <c r="G19" s="61" t="str">
        <f t="shared" si="4"/>
        <v/>
      </c>
      <c r="IS19"/>
      <c r="IT19"/>
      <c r="IU19"/>
      <c r="IV19"/>
    </row>
    <row r="20" spans="1:256" s="48" customFormat="1" ht="17.100000000000001" customHeight="1" x14ac:dyDescent="0.2">
      <c r="A20" s="55"/>
      <c r="B20" s="62" t="str">
        <f t="shared" si="0"/>
        <v/>
      </c>
      <c r="C20" s="63"/>
      <c r="D20" s="58" t="str">
        <f t="shared" si="1"/>
        <v/>
      </c>
      <c r="E20" s="59" t="str">
        <f t="shared" si="2"/>
        <v/>
      </c>
      <c r="F20" s="62" t="str">
        <f t="shared" si="3"/>
        <v/>
      </c>
      <c r="G20" s="61" t="str">
        <f t="shared" si="4"/>
        <v/>
      </c>
      <c r="IS20"/>
      <c r="IT20"/>
      <c r="IU20"/>
      <c r="IV20"/>
    </row>
    <row r="21" spans="1:256" s="48" customFormat="1" ht="17.100000000000001" customHeight="1" x14ac:dyDescent="0.2">
      <c r="A21" s="55"/>
      <c r="B21" s="62" t="str">
        <f t="shared" si="0"/>
        <v/>
      </c>
      <c r="C21" s="63"/>
      <c r="D21" s="58" t="str">
        <f t="shared" si="1"/>
        <v/>
      </c>
      <c r="E21" s="59" t="str">
        <f t="shared" si="2"/>
        <v/>
      </c>
      <c r="F21" s="62" t="str">
        <f t="shared" si="3"/>
        <v/>
      </c>
      <c r="G21" s="61" t="str">
        <f t="shared" si="4"/>
        <v/>
      </c>
      <c r="IS21"/>
      <c r="IT21"/>
      <c r="IU21"/>
      <c r="IV21"/>
    </row>
    <row r="22" spans="1:256" s="48" customFormat="1" ht="17.100000000000001" customHeight="1" x14ac:dyDescent="0.2">
      <c r="A22" s="55"/>
      <c r="B22" s="62" t="str">
        <f t="shared" si="0"/>
        <v/>
      </c>
      <c r="C22" s="63"/>
      <c r="D22" s="58" t="str">
        <f t="shared" si="1"/>
        <v/>
      </c>
      <c r="E22" s="59" t="str">
        <f t="shared" si="2"/>
        <v/>
      </c>
      <c r="F22" s="62" t="str">
        <f t="shared" si="3"/>
        <v/>
      </c>
      <c r="G22" s="61" t="str">
        <f t="shared" si="4"/>
        <v/>
      </c>
      <c r="IS22"/>
      <c r="IT22"/>
      <c r="IU22"/>
      <c r="IV22"/>
    </row>
    <row r="23" spans="1:256" s="48" customFormat="1" ht="17.100000000000001" customHeight="1" x14ac:dyDescent="0.2">
      <c r="A23" s="55"/>
      <c r="B23" s="62" t="str">
        <f t="shared" si="0"/>
        <v/>
      </c>
      <c r="C23" s="63"/>
      <c r="D23" s="58" t="str">
        <f t="shared" si="1"/>
        <v/>
      </c>
      <c r="E23" s="59" t="str">
        <f t="shared" si="2"/>
        <v/>
      </c>
      <c r="F23" s="62" t="str">
        <f t="shared" si="3"/>
        <v/>
      </c>
      <c r="G23" s="61" t="str">
        <f t="shared" si="4"/>
        <v/>
      </c>
      <c r="IS23"/>
      <c r="IT23"/>
      <c r="IU23"/>
      <c r="IV23"/>
    </row>
    <row r="25" spans="1:256" ht="17.100000000000001" customHeight="1" x14ac:dyDescent="0.35">
      <c r="E25" s="77" t="s">
        <v>32</v>
      </c>
      <c r="F25" s="77"/>
      <c r="G25" s="69">
        <f>SUM(G15:G24)</f>
        <v>571</v>
      </c>
    </row>
    <row r="26" spans="1:256" ht="17.100000000000001" customHeight="1" x14ac:dyDescent="0.35">
      <c r="E26" s="77" t="s">
        <v>31</v>
      </c>
      <c r="F26" s="77"/>
      <c r="G26" s="64">
        <f>SUMPRODUCT(C15:C23,D15:D23,F15:F23)</f>
        <v>82.05</v>
      </c>
    </row>
    <row r="27" spans="1:256" ht="17.100000000000001" customHeight="1" x14ac:dyDescent="0.35">
      <c r="E27" s="77" t="s">
        <v>33</v>
      </c>
      <c r="F27" s="77"/>
      <c r="G27" s="69">
        <f>G25-G26</f>
        <v>488.95</v>
      </c>
    </row>
    <row r="28" spans="1:256" ht="17.100000000000001" customHeight="1" x14ac:dyDescent="0.35">
      <c r="E28" s="77" t="s">
        <v>34</v>
      </c>
      <c r="F28" s="77"/>
      <c r="G28" s="69">
        <f>G27*19.6%</f>
        <v>95.834199999999996</v>
      </c>
    </row>
    <row r="29" spans="1:256" ht="11.1" customHeight="1" x14ac:dyDescent="0.3"/>
    <row r="30" spans="1:256" ht="20.85" customHeight="1" x14ac:dyDescent="0.3">
      <c r="E30" s="78" t="s">
        <v>35</v>
      </c>
      <c r="F30" s="78"/>
      <c r="G30" s="65">
        <f>G27+G28</f>
        <v>584.78419999999994</v>
      </c>
    </row>
  </sheetData>
  <mergeCells count="11">
    <mergeCell ref="E25:F25"/>
    <mergeCell ref="E26:F26"/>
    <mergeCell ref="E27:F27"/>
    <mergeCell ref="E28:F28"/>
    <mergeCell ref="E30:F30"/>
    <mergeCell ref="A8:B8"/>
    <mergeCell ref="A9:B9"/>
    <mergeCell ref="C11:D11"/>
    <mergeCell ref="E11:F11"/>
    <mergeCell ref="C12:D12"/>
    <mergeCell ref="E12:F12"/>
  </mergeCells>
  <dataValidations count="2">
    <dataValidation type="list" operator="equal" allowBlank="1" sqref="A12">
      <formula1>CodigosClientes</formula1>
      <formula2>0</formula2>
    </dataValidation>
    <dataValidation type="list" operator="equal" allowBlank="1" sqref="A15:A23">
      <formula1>CodigosArticulos</formula1>
      <formula2>0</formula2>
    </dataValidation>
  </dataValidations>
  <pageMargins left="0.78749999999999998" right="0.78749999999999998" top="1.0249999999999999" bottom="1.0249999999999999" header="0.78749999999999998" footer="0.78749999999999998"/>
  <pageSetup paperSize="9" orientation="portrait" horizontalDpi="300" verticalDpi="300"/>
  <headerFooter alignWithMargins="0">
    <oddHeader>&amp;C&amp;A</oddHeader>
    <oddFooter>&amp;CPage 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82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5</vt:i4>
      </vt:variant>
    </vt:vector>
  </HeadingPairs>
  <TitlesOfParts>
    <vt:vector size="10" baseType="lpstr">
      <vt:lpstr>Clientes</vt:lpstr>
      <vt:lpstr>Artículos</vt:lpstr>
      <vt:lpstr>Lista Facturas</vt:lpstr>
      <vt:lpstr>Factura</vt:lpstr>
      <vt:lpstr>Facture Corrigé</vt:lpstr>
      <vt:lpstr>CodigosArticulos</vt:lpstr>
      <vt:lpstr>CodigosClientes</vt:lpstr>
      <vt:lpstr>NumFacturas</vt:lpstr>
      <vt:lpstr>TablaArticulos</vt:lpstr>
      <vt:lpstr>TablaClientes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Paul WOLFONI</dc:creator>
  <cp:keywords/>
  <dc:description/>
  <cp:lastModifiedBy>OH_MIRA</cp:lastModifiedBy>
  <cp:revision>25</cp:revision>
  <cp:lastPrinted>1601-01-01T00:06:31Z</cp:lastPrinted>
  <dcterms:created xsi:type="dcterms:W3CDTF">2006-06-15T16:21:05Z</dcterms:created>
  <dcterms:modified xsi:type="dcterms:W3CDTF">2016-01-05T05:47:33Z</dcterms:modified>
</cp:coreProperties>
</file>