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9A045700-9AD3-40C8-B472-D189DDE5E538}" xr6:coauthVersionLast="47" xr6:coauthVersionMax="47" xr10:uidLastSave="{00000000-0000-0000-0000-000000000000}"/>
  <bookViews>
    <workbookView xWindow="-108" yWindow="-108" windowWidth="23256" windowHeight="12456" xr2:uid="{A5E34C92-91DF-41A8-ABF9-B7D88D68B0F1}"/>
  </bookViews>
  <sheets>
    <sheet name="Hoja2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2" l="1"/>
  <c r="C59" i="2"/>
  <c r="C63" i="2"/>
  <c r="C52" i="2"/>
  <c r="C56" i="2"/>
  <c r="C60" i="2"/>
  <c r="C64" i="2"/>
  <c r="C68" i="2"/>
  <c r="C72" i="2"/>
  <c r="C53" i="2"/>
  <c r="C57" i="2"/>
  <c r="C61" i="2"/>
  <c r="C65" i="2"/>
  <c r="C69" i="2"/>
  <c r="C73" i="2"/>
  <c r="C50" i="2"/>
  <c r="C54" i="2"/>
  <c r="C58" i="2"/>
  <c r="C62" i="2"/>
  <c r="C66" i="2"/>
  <c r="C70" i="2"/>
  <c r="C55" i="2"/>
  <c r="C67" i="2"/>
  <c r="C71" i="2"/>
  <c r="D71" i="2" l="1"/>
  <c r="E71" i="2"/>
  <c r="D55" i="2"/>
  <c r="E66" i="2"/>
  <c r="E58" i="2"/>
  <c r="E50" i="2"/>
  <c r="E69" i="2"/>
  <c r="E61" i="2"/>
  <c r="E53" i="2"/>
  <c r="E68" i="2"/>
  <c r="E60" i="2"/>
  <c r="E52" i="2"/>
  <c r="E59" i="2"/>
  <c r="E70" i="2"/>
  <c r="E57" i="2"/>
  <c r="E64" i="2"/>
  <c r="D63" i="2"/>
  <c r="D66" i="2"/>
  <c r="D61" i="2"/>
  <c r="D60" i="2"/>
  <c r="E67" i="2"/>
  <c r="D70" i="2"/>
  <c r="D62" i="2"/>
  <c r="D54" i="2"/>
  <c r="D73" i="2"/>
  <c r="D65" i="2"/>
  <c r="D57" i="2"/>
  <c r="D72" i="2"/>
  <c r="D64" i="2"/>
  <c r="D56" i="2"/>
  <c r="E63" i="2"/>
  <c r="D51" i="2"/>
  <c r="D67" i="2"/>
  <c r="E62" i="2"/>
  <c r="E54" i="2"/>
  <c r="E73" i="2"/>
  <c r="E65" i="2"/>
  <c r="E72" i="2"/>
  <c r="E56" i="2"/>
  <c r="E51" i="2"/>
  <c r="E55" i="2"/>
  <c r="D58" i="2"/>
  <c r="D50" i="2"/>
  <c r="D69" i="2"/>
  <c r="D53" i="2"/>
  <c r="D68" i="2"/>
  <c r="D52" i="2"/>
  <c r="D59" i="2"/>
</calcChain>
</file>

<file path=xl/sharedStrings.xml><?xml version="1.0" encoding="utf-8"?>
<sst xmlns="http://schemas.openxmlformats.org/spreadsheetml/2006/main" count="7" uniqueCount="5">
  <si>
    <t>Mes</t>
  </si>
  <si>
    <t>Ventas</t>
  </si>
  <si>
    <t>Previsión(Ventas)</t>
  </si>
  <si>
    <t>Límite de confianza inferior(Ventas)</t>
  </si>
  <si>
    <t>Límite de confianza superior(Ventas)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</si>
</sst>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0" fontId="15" fillId="0" borderId="0" xfId="0" applyFont="1" applyAlignment="1">
      <alignment horizontal="center"/>
    </xf>
    <xf numFmtId="3" fontId="0" fillId="0" borderId="0" xfId="0" applyNumberFormat="1"/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 % - Accent1 2" xfId="36" xr:uid="{443FA8D7-7D8B-4B11-A48F-88BA9B1C3F7F}"/>
    <cellStyle name="60 % - Accent2 2" xfId="37" xr:uid="{5652B2B4-14D7-42C9-8A88-84AB3D3A382F}"/>
    <cellStyle name="60 % - Accent3 2" xfId="38" xr:uid="{E957F3D4-F841-484C-8B7F-A3057F754988}"/>
    <cellStyle name="60 % - Accent4 2" xfId="39" xr:uid="{B89F29D7-099F-4FF3-9D44-B84060BF6389}"/>
    <cellStyle name="60 % - Accent5 2" xfId="40" xr:uid="{9B1E46FE-EDFD-4D77-A2D0-BC74D2421849}"/>
    <cellStyle name="60 % - Accent6 2" xfId="41" xr:uid="{C90C3562-940A-4BC4-AF62-320969F5FED6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e 2" xfId="35" xr:uid="{53C067D8-402F-46CC-9170-69DD4DB81737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6">
    <dxf>
      <numFmt numFmtId="3" formatCode="#,##0"/>
    </dxf>
    <dxf>
      <numFmt numFmtId="3" formatCode="#,##0"/>
    </dxf>
    <dxf>
      <numFmt numFmtId="3" formatCode="#,##0"/>
    </dxf>
    <dxf>
      <numFmt numFmtId="22" formatCode="mmm\-yy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95A1E2D-BA3C-407D-A912-80AF4C8BFA44}">
      <tableStyleElement type="headerRow" dxfId="5"/>
      <tableStyleElement type="first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Hoja2!$B$1</c:f>
              <c:strCache>
                <c:ptCount val="1"/>
                <c:pt idx="0">
                  <c:v>Ventas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Hoja2!$B$2:$B$73</c:f>
              <c:numCache>
                <c:formatCode>#,##0</c:formatCode>
                <c:ptCount val="72"/>
                <c:pt idx="0">
                  <c:v>2644539</c:v>
                </c:pt>
                <c:pt idx="1">
                  <c:v>2359800</c:v>
                </c:pt>
                <c:pt idx="2">
                  <c:v>2925918</c:v>
                </c:pt>
                <c:pt idx="3">
                  <c:v>3024973</c:v>
                </c:pt>
                <c:pt idx="4">
                  <c:v>3177100</c:v>
                </c:pt>
                <c:pt idx="5">
                  <c:v>3419595</c:v>
                </c:pt>
                <c:pt idx="6">
                  <c:v>3649702</c:v>
                </c:pt>
                <c:pt idx="7">
                  <c:v>3650668</c:v>
                </c:pt>
                <c:pt idx="8">
                  <c:v>3191526</c:v>
                </c:pt>
                <c:pt idx="9">
                  <c:v>3249428</c:v>
                </c:pt>
                <c:pt idx="10">
                  <c:v>2971484</c:v>
                </c:pt>
                <c:pt idx="11">
                  <c:v>3074209</c:v>
                </c:pt>
                <c:pt idx="12">
                  <c:v>2785466</c:v>
                </c:pt>
                <c:pt idx="13">
                  <c:v>2515361</c:v>
                </c:pt>
                <c:pt idx="14">
                  <c:v>3105958</c:v>
                </c:pt>
                <c:pt idx="15">
                  <c:v>3139059</c:v>
                </c:pt>
                <c:pt idx="16">
                  <c:v>3380355</c:v>
                </c:pt>
                <c:pt idx="17">
                  <c:v>3612886</c:v>
                </c:pt>
                <c:pt idx="18">
                  <c:v>3765824</c:v>
                </c:pt>
                <c:pt idx="19">
                  <c:v>3771842</c:v>
                </c:pt>
                <c:pt idx="20">
                  <c:v>3356365</c:v>
                </c:pt>
                <c:pt idx="21">
                  <c:v>3490100</c:v>
                </c:pt>
                <c:pt idx="22">
                  <c:v>3163659</c:v>
                </c:pt>
                <c:pt idx="23">
                  <c:v>3167124</c:v>
                </c:pt>
                <c:pt idx="24">
                  <c:v>2883810</c:v>
                </c:pt>
                <c:pt idx="25">
                  <c:v>2610667</c:v>
                </c:pt>
                <c:pt idx="26">
                  <c:v>3129205</c:v>
                </c:pt>
                <c:pt idx="27">
                  <c:v>3200527</c:v>
                </c:pt>
                <c:pt idx="28">
                  <c:v>3547804</c:v>
                </c:pt>
                <c:pt idx="29">
                  <c:v>3766323</c:v>
                </c:pt>
                <c:pt idx="30">
                  <c:v>3935589</c:v>
                </c:pt>
                <c:pt idx="31">
                  <c:v>3917884</c:v>
                </c:pt>
                <c:pt idx="32">
                  <c:v>3564970</c:v>
                </c:pt>
                <c:pt idx="33">
                  <c:v>3602455</c:v>
                </c:pt>
                <c:pt idx="34">
                  <c:v>3326859</c:v>
                </c:pt>
                <c:pt idx="35">
                  <c:v>3441693</c:v>
                </c:pt>
                <c:pt idx="36">
                  <c:v>3211600</c:v>
                </c:pt>
                <c:pt idx="37">
                  <c:v>2998119</c:v>
                </c:pt>
                <c:pt idx="38">
                  <c:v>3472440</c:v>
                </c:pt>
                <c:pt idx="39">
                  <c:v>3563007</c:v>
                </c:pt>
                <c:pt idx="40">
                  <c:v>3820570</c:v>
                </c:pt>
                <c:pt idx="41">
                  <c:v>4107195</c:v>
                </c:pt>
                <c:pt idx="42">
                  <c:v>4284443</c:v>
                </c:pt>
                <c:pt idx="43">
                  <c:v>4356216</c:v>
                </c:pt>
                <c:pt idx="44">
                  <c:v>3819379</c:v>
                </c:pt>
                <c:pt idx="45">
                  <c:v>3844987</c:v>
                </c:pt>
                <c:pt idx="46">
                  <c:v>3478890</c:v>
                </c:pt>
                <c:pt idx="47">
                  <c:v>3443039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2-4AF0-AB0E-FF0B3376E78A}"/>
            </c:ext>
          </c:extLst>
        </c:ser>
        <c:ser>
          <c:idx val="1"/>
          <c:order val="1"/>
          <c:tx>
            <c:strRef>
              <c:f>Hoja2!$C$1</c:f>
              <c:strCache>
                <c:ptCount val="1"/>
                <c:pt idx="0">
                  <c:v>Previsión(Ventas)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Hoja2!$A$2:$A$73</c:f>
              <c:numCache>
                <c:formatCode>mmm\-yy</c:formatCode>
                <c:ptCount val="7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</c:numCache>
            </c:numRef>
          </c:cat>
          <c:val>
            <c:numRef>
              <c:f>Hoja2!$C$2:$C$73</c:f>
              <c:numCache>
                <c:formatCode>General</c:formatCode>
                <c:ptCount val="72"/>
                <c:pt idx="47" formatCode="#,##0">
                  <c:v>3443039</c:v>
                </c:pt>
                <c:pt idx="48" formatCode="#,##0">
                  <c:v>3165737.3115605162</c:v>
                </c:pt>
                <c:pt idx="49" formatCode="#,##0">
                  <c:v>2890877.4034461449</c:v>
                </c:pt>
                <c:pt idx="50" formatCode="#,##0">
                  <c:v>3430509.075676105</c:v>
                </c:pt>
                <c:pt idx="51" formatCode="#,##0">
                  <c:v>3496433.9565613414</c:v>
                </c:pt>
                <c:pt idx="52" formatCode="#,##0">
                  <c:v>3772518.3231698656</c:v>
                </c:pt>
                <c:pt idx="53" formatCode="#,##0">
                  <c:v>4019740.9276420465</c:v>
                </c:pt>
                <c:pt idx="54" formatCode="#,##0">
                  <c:v>4208414.3077022722</c:v>
                </c:pt>
                <c:pt idx="55" formatCode="#,##0">
                  <c:v>4221015.7684560493</c:v>
                </c:pt>
                <c:pt idx="56" formatCode="#,##0">
                  <c:v>3779669.1463733665</c:v>
                </c:pt>
                <c:pt idx="57" formatCode="#,##0">
                  <c:v>3868541.7177261561</c:v>
                </c:pt>
                <c:pt idx="58" formatCode="#,##0">
                  <c:v>3571550.4782579662</c:v>
                </c:pt>
                <c:pt idx="59" formatCode="#,##0">
                  <c:v>3624774.7037347909</c:v>
                </c:pt>
                <c:pt idx="60" formatCode="#,##0">
                  <c:v>3347373.9572973377</c:v>
                </c:pt>
                <c:pt idx="61" formatCode="#,##0">
                  <c:v>3072514.0491829664</c:v>
                </c:pt>
                <c:pt idx="62" formatCode="#,##0">
                  <c:v>3612145.7214129264</c:v>
                </c:pt>
                <c:pt idx="63" formatCode="#,##0">
                  <c:v>3678070.6022981629</c:v>
                </c:pt>
                <c:pt idx="64" formatCode="#,##0">
                  <c:v>3954154.9689066871</c:v>
                </c:pt>
                <c:pt idx="65" formatCode="#,##0">
                  <c:v>4201377.5733788675</c:v>
                </c:pt>
                <c:pt idx="66" formatCode="#,##0">
                  <c:v>4390050.9534390932</c:v>
                </c:pt>
                <c:pt idx="67" formatCode="#,##0">
                  <c:v>4402652.4141928703</c:v>
                </c:pt>
                <c:pt idx="68" formatCode="#,##0">
                  <c:v>3961305.7921101879</c:v>
                </c:pt>
                <c:pt idx="69" formatCode="#,##0">
                  <c:v>4050178.3634629776</c:v>
                </c:pt>
                <c:pt idx="70" formatCode="#,##0">
                  <c:v>3753187.1239947877</c:v>
                </c:pt>
                <c:pt idx="71" formatCode="#,##0">
                  <c:v>3806411.3494716124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2-4AF0-AB0E-FF0B3376E78A}"/>
            </c:ext>
          </c:extLst>
        </c:ser>
        <c:ser>
          <c:idx val="2"/>
          <c:order val="2"/>
          <c:tx>
            <c:strRef>
              <c:f>Hoja2!$D$1</c:f>
              <c:strCache>
                <c:ptCount val="1"/>
                <c:pt idx="0">
                  <c:v>Límite de confianza inferior(Ventas)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Hoja2!$A$2:$A$73</c:f>
              <c:numCache>
                <c:formatCode>mmm\-yy</c:formatCode>
                <c:ptCount val="7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</c:numCache>
            </c:numRef>
          </c:cat>
          <c:val>
            <c:numRef>
              <c:f>Hoja2!$D$2:$D$73</c:f>
              <c:numCache>
                <c:formatCode>General</c:formatCode>
                <c:ptCount val="72"/>
                <c:pt idx="47" formatCode="#,##0">
                  <c:v>3443039</c:v>
                </c:pt>
                <c:pt idx="48" formatCode="#,##0">
                  <c:v>3069003.9381149053</c:v>
                </c:pt>
                <c:pt idx="49" formatCode="#,##0">
                  <c:v>2760671.2284643166</c:v>
                </c:pt>
                <c:pt idx="50" formatCode="#,##0">
                  <c:v>3273771.0083068977</c:v>
                </c:pt>
                <c:pt idx="51" formatCode="#,##0">
                  <c:v>3316999.0504517267</c:v>
                </c:pt>
                <c:pt idx="52" formatCode="#,##0">
                  <c:v>3572909.0598029424</c:v>
                </c:pt>
                <c:pt idx="53" formatCode="#,##0">
                  <c:v>3801778.1832307964</c:v>
                </c:pt>
                <c:pt idx="54" formatCode="#,##0">
                  <c:v>3973491.7586920685</c:v>
                </c:pt>
                <c:pt idx="55" formatCode="#,##0">
                  <c:v>3970244.1293437285</c:v>
                </c:pt>
                <c:pt idx="56" formatCode="#,##0">
                  <c:v>3513960.2652367735</c:v>
                </c:pt>
                <c:pt idx="57" formatCode="#,##0">
                  <c:v>3588661.3748231875</c:v>
                </c:pt>
                <c:pt idx="58" formatCode="#,##0">
                  <c:v>3278153.4363784678</c:v>
                </c:pt>
                <c:pt idx="59" formatCode="#,##0">
                  <c:v>3318429.0137862912</c:v>
                </c:pt>
                <c:pt idx="60" formatCode="#,##0">
                  <c:v>3025796.56205812</c:v>
                </c:pt>
                <c:pt idx="61" formatCode="#,##0">
                  <c:v>2739029.3954254878</c:v>
                </c:pt>
                <c:pt idx="62" formatCode="#,##0">
                  <c:v>3267139.7746164273</c:v>
                </c:pt>
                <c:pt idx="63" formatCode="#,##0">
                  <c:v>3321891.8452910366</c:v>
                </c:pt>
                <c:pt idx="64" formatCode="#,##0">
                  <c:v>3587120.03342913</c:v>
                </c:pt>
                <c:pt idx="65" formatCode="#,##0">
                  <c:v>3823775.7555955583</c:v>
                </c:pt>
                <c:pt idx="66" formatCode="#,##0">
                  <c:v>4002147.8824863532</c:v>
                </c:pt>
                <c:pt idx="67" formatCode="#,##0">
                  <c:v>4004693.0675761243</c:v>
                </c:pt>
                <c:pt idx="68" formatCode="#,##0">
                  <c:v>3553517.0001809187</c:v>
                </c:pt>
                <c:pt idx="69" formatCode="#,##0">
                  <c:v>3632770.9090976128</c:v>
                </c:pt>
                <c:pt idx="70" formatCode="#,##0">
                  <c:v>3326357.5178470393</c:v>
                </c:pt>
                <c:pt idx="71" formatCode="#,##0">
                  <c:v>3370343.342491935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2-4AF0-AB0E-FF0B3376E78A}"/>
            </c:ext>
          </c:extLst>
        </c:ser>
        <c:ser>
          <c:idx val="3"/>
          <c:order val="3"/>
          <c:tx>
            <c:strRef>
              <c:f>Hoja2!$E$1</c:f>
              <c:strCache>
                <c:ptCount val="1"/>
                <c:pt idx="0">
                  <c:v>Límite de confianza superior(Ventas)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Hoja2!$A$2:$A$73</c:f>
              <c:numCache>
                <c:formatCode>mmm\-yy</c:formatCode>
                <c:ptCount val="72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</c:numCache>
            </c:numRef>
          </c:cat>
          <c:val>
            <c:numRef>
              <c:f>Hoja2!$E$2:$E$73</c:f>
              <c:numCache>
                <c:formatCode>General</c:formatCode>
                <c:ptCount val="72"/>
                <c:pt idx="47" formatCode="#,##0">
                  <c:v>3443039</c:v>
                </c:pt>
                <c:pt idx="48" formatCode="#,##0">
                  <c:v>3262470.6850061272</c:v>
                </c:pt>
                <c:pt idx="49" formatCode="#,##0">
                  <c:v>3021083.5784279732</c:v>
                </c:pt>
                <c:pt idx="50" formatCode="#,##0">
                  <c:v>3587247.1430453123</c:v>
                </c:pt>
                <c:pt idx="51" formatCode="#,##0">
                  <c:v>3675868.8626709562</c:v>
                </c:pt>
                <c:pt idx="52" formatCode="#,##0">
                  <c:v>3972127.5865367888</c:v>
                </c:pt>
                <c:pt idx="53" formatCode="#,##0">
                  <c:v>4237703.6720532961</c:v>
                </c:pt>
                <c:pt idx="54" formatCode="#,##0">
                  <c:v>4443336.8567124764</c:v>
                </c:pt>
                <c:pt idx="55" formatCode="#,##0">
                  <c:v>4471787.40756837</c:v>
                </c:pt>
                <c:pt idx="56" formatCode="#,##0">
                  <c:v>4045378.0275099594</c:v>
                </c:pt>
                <c:pt idx="57" formatCode="#,##0">
                  <c:v>4148422.0606291248</c:v>
                </c:pt>
                <c:pt idx="58" formatCode="#,##0">
                  <c:v>3864947.5201374646</c:v>
                </c:pt>
                <c:pt idx="59" formatCode="#,##0">
                  <c:v>3931120.3936832906</c:v>
                </c:pt>
                <c:pt idx="60" formatCode="#,##0">
                  <c:v>3668951.3525365554</c:v>
                </c:pt>
                <c:pt idx="61" formatCode="#,##0">
                  <c:v>3405998.7029404449</c:v>
                </c:pt>
                <c:pt idx="62" formatCode="#,##0">
                  <c:v>3957151.6682094256</c:v>
                </c:pt>
                <c:pt idx="63" formatCode="#,##0">
                  <c:v>4034249.3593052891</c:v>
                </c:pt>
                <c:pt idx="64" formatCode="#,##0">
                  <c:v>4321189.9043842442</c:v>
                </c:pt>
                <c:pt idx="65" formatCode="#,##0">
                  <c:v>4578979.3911621766</c:v>
                </c:pt>
                <c:pt idx="66" formatCode="#,##0">
                  <c:v>4777954.0243918337</c:v>
                </c:pt>
                <c:pt idx="67" formatCode="#,##0">
                  <c:v>4800611.7608096162</c:v>
                </c:pt>
                <c:pt idx="68" formatCode="#,##0">
                  <c:v>4369094.5840394571</c:v>
                </c:pt>
                <c:pt idx="69" formatCode="#,##0">
                  <c:v>4467585.8178283423</c:v>
                </c:pt>
                <c:pt idx="70" formatCode="#,##0">
                  <c:v>4180016.7301425361</c:v>
                </c:pt>
                <c:pt idx="71" formatCode="#,##0">
                  <c:v>4242479.3564512897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52-4AF0-AB0E-FF0B3376E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4008271"/>
        <c:axId val="264006607"/>
      </c:lineChart>
      <c:catAx>
        <c:axId val="264008271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64006607"/>
        <c:crosses val="autoZero"/>
        <c:auto val="1"/>
        <c:lblAlgn val="ctr"/>
        <c:lblOffset val="100"/>
        <c:noMultiLvlLbl val="0"/>
      </c:catAx>
      <c:valAx>
        <c:axId val="26400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6400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48</xdr:row>
      <xdr:rowOff>61912</xdr:rowOff>
    </xdr:from>
    <xdr:to>
      <xdr:col>13</xdr:col>
      <xdr:colOff>342900</xdr:colOff>
      <xdr:row>63</xdr:row>
      <xdr:rowOff>138112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914C097-7667-2B2A-445B-DB06052F81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A665AF-8AAF-4107-8C0F-DF6A950E75CE}" name="Tableau1" displayName="Tableau1" ref="A1:E73" totalsRowShown="0">
  <autoFilter ref="A1:E73" xr:uid="{D7A665AF-8AAF-4107-8C0F-DF6A950E75CE}"/>
  <tableColumns count="5">
    <tableColumn id="1" xr3:uid="{826BE679-845C-438A-8D14-B4EA1BC72DCF}" name="Mes" dataDxfId="3"/>
    <tableColumn id="2" xr3:uid="{531C11C0-61E0-4022-8D25-62D099AE9F95}" name="Ventas"/>
    <tableColumn id="3" xr3:uid="{DFBC15AE-A784-4514-A6C3-F1575CBD6377}" name="Previsión(Ventas)" dataDxfId="2">
      <calculatedColumnFormula>_xlfn.FORECAST.ETS(A2,$B$2:$B$49,$A$2:$A$49,1,1)</calculatedColumnFormula>
    </tableColumn>
    <tableColumn id="4" xr3:uid="{AD9657BA-449F-43BA-B2D2-7F6A84D48CF5}" name="Límite de confianza inferior(Ventas)" dataDxfId="1">
      <calculatedColumnFormula>C2-_xlfn.FORECAST.ETS.CONFINT(A2,$B$2:$B$49,$A$2:$A$49,0.95,1,1)</calculatedColumnFormula>
    </tableColumn>
    <tableColumn id="5" xr3:uid="{75C7BDEA-AE58-496B-9362-00A9D9F8E1E4}" name="Límite de confianza superior(Ventas)" dataDxfId="0">
      <calculatedColumnFormula>C2+_xlfn.FORECAST.ETS.CONFINT(A2,$B$2:$B$49,$A$2:$A$49,0.95,1,1)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46CE-5B19-414F-BA21-83A2B9970BED}">
  <dimension ref="A1:E73"/>
  <sheetViews>
    <sheetView tabSelected="1" workbookViewId="0">
      <selection activeCell="E2" sqref="E2"/>
    </sheetView>
  </sheetViews>
  <sheetFormatPr baseColWidth="10" defaultRowHeight="14.4" x14ac:dyDescent="0.3"/>
  <cols>
    <col min="3" max="3" width="19.109375" customWidth="1"/>
    <col min="4" max="4" width="37.5546875" customWidth="1"/>
    <col min="5" max="5" width="38.332031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43466</v>
      </c>
      <c r="B2" s="3">
        <v>2644539</v>
      </c>
    </row>
    <row r="3" spans="1:5" x14ac:dyDescent="0.3">
      <c r="A3" s="1">
        <v>43497</v>
      </c>
      <c r="B3" s="3">
        <v>2359800</v>
      </c>
    </row>
    <row r="4" spans="1:5" x14ac:dyDescent="0.3">
      <c r="A4" s="1">
        <v>43525</v>
      </c>
      <c r="B4" s="3">
        <v>2925918</v>
      </c>
    </row>
    <row r="5" spans="1:5" x14ac:dyDescent="0.3">
      <c r="A5" s="1">
        <v>43556</v>
      </c>
      <c r="B5" s="3">
        <v>3024973</v>
      </c>
    </row>
    <row r="6" spans="1:5" x14ac:dyDescent="0.3">
      <c r="A6" s="1">
        <v>43586</v>
      </c>
      <c r="B6" s="3">
        <v>3177100</v>
      </c>
    </row>
    <row r="7" spans="1:5" x14ac:dyDescent="0.3">
      <c r="A7" s="1">
        <v>43617</v>
      </c>
      <c r="B7" s="3">
        <v>3419595</v>
      </c>
    </row>
    <row r="8" spans="1:5" x14ac:dyDescent="0.3">
      <c r="A8" s="1">
        <v>43647</v>
      </c>
      <c r="B8" s="3">
        <v>3649702</v>
      </c>
    </row>
    <row r="9" spans="1:5" x14ac:dyDescent="0.3">
      <c r="A9" s="1">
        <v>43678</v>
      </c>
      <c r="B9" s="3">
        <v>3650668</v>
      </c>
    </row>
    <row r="10" spans="1:5" x14ac:dyDescent="0.3">
      <c r="A10" s="1">
        <v>43709</v>
      </c>
      <c r="B10" s="3">
        <v>3191526</v>
      </c>
    </row>
    <row r="11" spans="1:5" x14ac:dyDescent="0.3">
      <c r="A11" s="1">
        <v>43739</v>
      </c>
      <c r="B11" s="3">
        <v>3249428</v>
      </c>
    </row>
    <row r="12" spans="1:5" x14ac:dyDescent="0.3">
      <c r="A12" s="1">
        <v>43770</v>
      </c>
      <c r="B12" s="3">
        <v>2971484</v>
      </c>
    </row>
    <row r="13" spans="1:5" x14ac:dyDescent="0.3">
      <c r="A13" s="1">
        <v>43800</v>
      </c>
      <c r="B13" s="3">
        <v>3074209</v>
      </c>
    </row>
    <row r="14" spans="1:5" x14ac:dyDescent="0.3">
      <c r="A14" s="1">
        <v>43831</v>
      </c>
      <c r="B14" s="3">
        <v>2785466</v>
      </c>
    </row>
    <row r="15" spans="1:5" x14ac:dyDescent="0.3">
      <c r="A15" s="1">
        <v>43862</v>
      </c>
      <c r="B15" s="3">
        <v>2515361</v>
      </c>
    </row>
    <row r="16" spans="1:5" x14ac:dyDescent="0.3">
      <c r="A16" s="1">
        <v>43891</v>
      </c>
      <c r="B16" s="3">
        <v>3105958</v>
      </c>
    </row>
    <row r="17" spans="1:2" x14ac:dyDescent="0.3">
      <c r="A17" s="1">
        <v>43922</v>
      </c>
      <c r="B17" s="3">
        <v>3139059</v>
      </c>
    </row>
    <row r="18" spans="1:2" x14ac:dyDescent="0.3">
      <c r="A18" s="1">
        <v>43952</v>
      </c>
      <c r="B18" s="3">
        <v>3380355</v>
      </c>
    </row>
    <row r="19" spans="1:2" x14ac:dyDescent="0.3">
      <c r="A19" s="1">
        <v>43983</v>
      </c>
      <c r="B19" s="3">
        <v>3612886</v>
      </c>
    </row>
    <row r="20" spans="1:2" x14ac:dyDescent="0.3">
      <c r="A20" s="1">
        <v>44013</v>
      </c>
      <c r="B20" s="3">
        <v>3765824</v>
      </c>
    </row>
    <row r="21" spans="1:2" x14ac:dyDescent="0.3">
      <c r="A21" s="1">
        <v>44044</v>
      </c>
      <c r="B21" s="3">
        <v>3771842</v>
      </c>
    </row>
    <row r="22" spans="1:2" x14ac:dyDescent="0.3">
      <c r="A22" s="1">
        <v>44075</v>
      </c>
      <c r="B22" s="3">
        <v>3356365</v>
      </c>
    </row>
    <row r="23" spans="1:2" x14ac:dyDescent="0.3">
      <c r="A23" s="1">
        <v>44105</v>
      </c>
      <c r="B23" s="3">
        <v>3490100</v>
      </c>
    </row>
    <row r="24" spans="1:2" x14ac:dyDescent="0.3">
      <c r="A24" s="1">
        <v>44136</v>
      </c>
      <c r="B24" s="3">
        <v>3163659</v>
      </c>
    </row>
    <row r="25" spans="1:2" x14ac:dyDescent="0.3">
      <c r="A25" s="1">
        <v>44166</v>
      </c>
      <c r="B25" s="3">
        <v>3167124</v>
      </c>
    </row>
    <row r="26" spans="1:2" x14ac:dyDescent="0.3">
      <c r="A26" s="1">
        <v>44197</v>
      </c>
      <c r="B26" s="3">
        <v>2883810</v>
      </c>
    </row>
    <row r="27" spans="1:2" x14ac:dyDescent="0.3">
      <c r="A27" s="1">
        <v>44228</v>
      </c>
      <c r="B27" s="3">
        <v>2610667</v>
      </c>
    </row>
    <row r="28" spans="1:2" x14ac:dyDescent="0.3">
      <c r="A28" s="1">
        <v>44256</v>
      </c>
      <c r="B28" s="3">
        <v>3129205</v>
      </c>
    </row>
    <row r="29" spans="1:2" x14ac:dyDescent="0.3">
      <c r="A29" s="1">
        <v>44287</v>
      </c>
      <c r="B29" s="3">
        <v>3200527</v>
      </c>
    </row>
    <row r="30" spans="1:2" x14ac:dyDescent="0.3">
      <c r="A30" s="1">
        <v>44317</v>
      </c>
      <c r="B30" s="3">
        <v>3547804</v>
      </c>
    </row>
    <row r="31" spans="1:2" x14ac:dyDescent="0.3">
      <c r="A31" s="1">
        <v>44348</v>
      </c>
      <c r="B31" s="3">
        <v>3766323</v>
      </c>
    </row>
    <row r="32" spans="1:2" x14ac:dyDescent="0.3">
      <c r="A32" s="1">
        <v>44378</v>
      </c>
      <c r="B32" s="3">
        <v>3935589</v>
      </c>
    </row>
    <row r="33" spans="1:2" x14ac:dyDescent="0.3">
      <c r="A33" s="1">
        <v>44409</v>
      </c>
      <c r="B33" s="3">
        <v>3917884</v>
      </c>
    </row>
    <row r="34" spans="1:2" x14ac:dyDescent="0.3">
      <c r="A34" s="1">
        <v>44440</v>
      </c>
      <c r="B34" s="3">
        <v>3564970</v>
      </c>
    </row>
    <row r="35" spans="1:2" x14ac:dyDescent="0.3">
      <c r="A35" s="1">
        <v>44470</v>
      </c>
      <c r="B35" s="3">
        <v>3602455</v>
      </c>
    </row>
    <row r="36" spans="1:2" x14ac:dyDescent="0.3">
      <c r="A36" s="1">
        <v>44501</v>
      </c>
      <c r="B36" s="3">
        <v>3326859</v>
      </c>
    </row>
    <row r="37" spans="1:2" x14ac:dyDescent="0.3">
      <c r="A37" s="1">
        <v>44531</v>
      </c>
      <c r="B37" s="3">
        <v>3441693</v>
      </c>
    </row>
    <row r="38" spans="1:2" x14ac:dyDescent="0.3">
      <c r="A38" s="1">
        <v>44562</v>
      </c>
      <c r="B38" s="3">
        <v>3211600</v>
      </c>
    </row>
    <row r="39" spans="1:2" x14ac:dyDescent="0.3">
      <c r="A39" s="1">
        <v>44593</v>
      </c>
      <c r="B39" s="3">
        <v>2998119</v>
      </c>
    </row>
    <row r="40" spans="1:2" x14ac:dyDescent="0.3">
      <c r="A40" s="1">
        <v>44621</v>
      </c>
      <c r="B40" s="3">
        <v>3472440</v>
      </c>
    </row>
    <row r="41" spans="1:2" x14ac:dyDescent="0.3">
      <c r="A41" s="1">
        <v>44652</v>
      </c>
      <c r="B41" s="3">
        <v>3563007</v>
      </c>
    </row>
    <row r="42" spans="1:2" x14ac:dyDescent="0.3">
      <c r="A42" s="1">
        <v>44682</v>
      </c>
      <c r="B42" s="3">
        <v>3820570</v>
      </c>
    </row>
    <row r="43" spans="1:2" x14ac:dyDescent="0.3">
      <c r="A43" s="1">
        <v>44713</v>
      </c>
      <c r="B43" s="3">
        <v>4107195</v>
      </c>
    </row>
    <row r="44" spans="1:2" x14ac:dyDescent="0.3">
      <c r="A44" s="1">
        <v>44743</v>
      </c>
      <c r="B44" s="3">
        <v>4284443</v>
      </c>
    </row>
    <row r="45" spans="1:2" x14ac:dyDescent="0.3">
      <c r="A45" s="1">
        <v>44774</v>
      </c>
      <c r="B45" s="3">
        <v>4356216</v>
      </c>
    </row>
    <row r="46" spans="1:2" x14ac:dyDescent="0.3">
      <c r="A46" s="1">
        <v>44805</v>
      </c>
      <c r="B46" s="3">
        <v>3819379</v>
      </c>
    </row>
    <row r="47" spans="1:2" x14ac:dyDescent="0.3">
      <c r="A47" s="1">
        <v>44835</v>
      </c>
      <c r="B47" s="3">
        <v>3844987</v>
      </c>
    </row>
    <row r="48" spans="1:2" x14ac:dyDescent="0.3">
      <c r="A48" s="1">
        <v>44866</v>
      </c>
      <c r="B48" s="3">
        <v>3478890</v>
      </c>
    </row>
    <row r="49" spans="1:5" x14ac:dyDescent="0.3">
      <c r="A49" s="1">
        <v>44896</v>
      </c>
      <c r="B49" s="3">
        <v>3443039</v>
      </c>
      <c r="C49" s="3">
        <v>3443039</v>
      </c>
      <c r="D49" s="3">
        <v>3443039</v>
      </c>
      <c r="E49" s="3">
        <v>3443039</v>
      </c>
    </row>
    <row r="50" spans="1:5" x14ac:dyDescent="0.3">
      <c r="A50" s="1">
        <v>44927</v>
      </c>
      <c r="C50" s="3">
        <f t="shared" ref="C50:C73" si="0">_xlfn.FORECAST.ETS(A50,$B$2:$B$49,$A$2:$A$49,1,1)</f>
        <v>3165737.3115605162</v>
      </c>
      <c r="D50" s="3">
        <f t="shared" ref="D50:D73" si="1">C50-_xlfn.FORECAST.ETS.CONFINT(A50,$B$2:$B$49,$A$2:$A$49,0.95,1,1)</f>
        <v>3069003.9381149053</v>
      </c>
      <c r="E50" s="3">
        <f t="shared" ref="E50:E73" si="2">C50+_xlfn.FORECAST.ETS.CONFINT(A50,$B$2:$B$49,$A$2:$A$49,0.95,1,1)</f>
        <v>3262470.6850061272</v>
      </c>
    </row>
    <row r="51" spans="1:5" x14ac:dyDescent="0.3">
      <c r="A51" s="1">
        <v>44958</v>
      </c>
      <c r="C51" s="3">
        <f t="shared" si="0"/>
        <v>2890877.4034461449</v>
      </c>
      <c r="D51" s="3">
        <f t="shared" si="1"/>
        <v>2760671.2284643166</v>
      </c>
      <c r="E51" s="3">
        <f t="shared" si="2"/>
        <v>3021083.5784279732</v>
      </c>
    </row>
    <row r="52" spans="1:5" x14ac:dyDescent="0.3">
      <c r="A52" s="1">
        <v>44986</v>
      </c>
      <c r="C52" s="3">
        <f t="shared" si="0"/>
        <v>3430509.075676105</v>
      </c>
      <c r="D52" s="3">
        <f t="shared" si="1"/>
        <v>3273771.0083068977</v>
      </c>
      <c r="E52" s="3">
        <f t="shared" si="2"/>
        <v>3587247.1430453123</v>
      </c>
    </row>
    <row r="53" spans="1:5" x14ac:dyDescent="0.3">
      <c r="A53" s="1">
        <v>45017</v>
      </c>
      <c r="C53" s="3">
        <f t="shared" si="0"/>
        <v>3496433.9565613414</v>
      </c>
      <c r="D53" s="3">
        <f t="shared" si="1"/>
        <v>3316999.0504517267</v>
      </c>
      <c r="E53" s="3">
        <f t="shared" si="2"/>
        <v>3675868.8626709562</v>
      </c>
    </row>
    <row r="54" spans="1:5" x14ac:dyDescent="0.3">
      <c r="A54" s="1">
        <v>45047</v>
      </c>
      <c r="C54" s="3">
        <f t="shared" si="0"/>
        <v>3772518.3231698656</v>
      </c>
      <c r="D54" s="3">
        <f t="shared" si="1"/>
        <v>3572909.0598029424</v>
      </c>
      <c r="E54" s="3">
        <f t="shared" si="2"/>
        <v>3972127.5865367888</v>
      </c>
    </row>
    <row r="55" spans="1:5" x14ac:dyDescent="0.3">
      <c r="A55" s="1">
        <v>45078</v>
      </c>
      <c r="C55" s="3">
        <f t="shared" si="0"/>
        <v>4019740.9276420465</v>
      </c>
      <c r="D55" s="3">
        <f t="shared" si="1"/>
        <v>3801778.1832307964</v>
      </c>
      <c r="E55" s="3">
        <f t="shared" si="2"/>
        <v>4237703.6720532961</v>
      </c>
    </row>
    <row r="56" spans="1:5" x14ac:dyDescent="0.3">
      <c r="A56" s="1">
        <v>45108</v>
      </c>
      <c r="C56" s="3">
        <f t="shared" si="0"/>
        <v>4208414.3077022722</v>
      </c>
      <c r="D56" s="3">
        <f t="shared" si="1"/>
        <v>3973491.7586920685</v>
      </c>
      <c r="E56" s="3">
        <f t="shared" si="2"/>
        <v>4443336.8567124764</v>
      </c>
    </row>
    <row r="57" spans="1:5" x14ac:dyDescent="0.3">
      <c r="A57" s="1">
        <v>45139</v>
      </c>
      <c r="C57" s="3">
        <f t="shared" si="0"/>
        <v>4221015.7684560493</v>
      </c>
      <c r="D57" s="3">
        <f t="shared" si="1"/>
        <v>3970244.1293437285</v>
      </c>
      <c r="E57" s="3">
        <f t="shared" si="2"/>
        <v>4471787.40756837</v>
      </c>
    </row>
    <row r="58" spans="1:5" x14ac:dyDescent="0.3">
      <c r="A58" s="1">
        <v>45170</v>
      </c>
      <c r="C58" s="3">
        <f t="shared" si="0"/>
        <v>3779669.1463733665</v>
      </c>
      <c r="D58" s="3">
        <f t="shared" si="1"/>
        <v>3513960.2652367735</v>
      </c>
      <c r="E58" s="3">
        <f t="shared" si="2"/>
        <v>4045378.0275099594</v>
      </c>
    </row>
    <row r="59" spans="1:5" x14ac:dyDescent="0.3">
      <c r="A59" s="1">
        <v>45200</v>
      </c>
      <c r="C59" s="3">
        <f t="shared" si="0"/>
        <v>3868541.7177261561</v>
      </c>
      <c r="D59" s="3">
        <f t="shared" si="1"/>
        <v>3588661.3748231875</v>
      </c>
      <c r="E59" s="3">
        <f t="shared" si="2"/>
        <v>4148422.0606291248</v>
      </c>
    </row>
    <row r="60" spans="1:5" x14ac:dyDescent="0.3">
      <c r="A60" s="1">
        <v>45231</v>
      </c>
      <c r="C60" s="3">
        <f t="shared" si="0"/>
        <v>3571550.4782579662</v>
      </c>
      <c r="D60" s="3">
        <f t="shared" si="1"/>
        <v>3278153.4363784678</v>
      </c>
      <c r="E60" s="3">
        <f t="shared" si="2"/>
        <v>3864947.5201374646</v>
      </c>
    </row>
    <row r="61" spans="1:5" x14ac:dyDescent="0.3">
      <c r="A61" s="1">
        <v>45261</v>
      </c>
      <c r="C61" s="3">
        <f t="shared" si="0"/>
        <v>3624774.7037347909</v>
      </c>
      <c r="D61" s="3">
        <f t="shared" si="1"/>
        <v>3318429.0137862912</v>
      </c>
      <c r="E61" s="3">
        <f t="shared" si="2"/>
        <v>3931120.3936832906</v>
      </c>
    </row>
    <row r="62" spans="1:5" x14ac:dyDescent="0.3">
      <c r="A62" s="1">
        <v>45292</v>
      </c>
      <c r="C62" s="3">
        <f t="shared" si="0"/>
        <v>3347373.9572973377</v>
      </c>
      <c r="D62" s="3">
        <f t="shared" si="1"/>
        <v>3025796.56205812</v>
      </c>
      <c r="E62" s="3">
        <f t="shared" si="2"/>
        <v>3668951.3525365554</v>
      </c>
    </row>
    <row r="63" spans="1:5" x14ac:dyDescent="0.3">
      <c r="A63" s="1">
        <v>45323</v>
      </c>
      <c r="C63" s="3">
        <f t="shared" si="0"/>
        <v>3072514.0491829664</v>
      </c>
      <c r="D63" s="3">
        <f t="shared" si="1"/>
        <v>2739029.3954254878</v>
      </c>
      <c r="E63" s="3">
        <f t="shared" si="2"/>
        <v>3405998.7029404449</v>
      </c>
    </row>
    <row r="64" spans="1:5" x14ac:dyDescent="0.3">
      <c r="A64" s="1">
        <v>45352</v>
      </c>
      <c r="C64" s="3">
        <f t="shared" si="0"/>
        <v>3612145.7214129264</v>
      </c>
      <c r="D64" s="3">
        <f t="shared" si="1"/>
        <v>3267139.7746164273</v>
      </c>
      <c r="E64" s="3">
        <f t="shared" si="2"/>
        <v>3957151.6682094256</v>
      </c>
    </row>
    <row r="65" spans="1:5" x14ac:dyDescent="0.3">
      <c r="A65" s="1">
        <v>45383</v>
      </c>
      <c r="C65" s="3">
        <f t="shared" si="0"/>
        <v>3678070.6022981629</v>
      </c>
      <c r="D65" s="3">
        <f t="shared" si="1"/>
        <v>3321891.8452910366</v>
      </c>
      <c r="E65" s="3">
        <f t="shared" si="2"/>
        <v>4034249.3593052891</v>
      </c>
    </row>
    <row r="66" spans="1:5" x14ac:dyDescent="0.3">
      <c r="A66" s="1">
        <v>45413</v>
      </c>
      <c r="C66" s="3">
        <f t="shared" si="0"/>
        <v>3954154.9689066871</v>
      </c>
      <c r="D66" s="3">
        <f t="shared" si="1"/>
        <v>3587120.03342913</v>
      </c>
      <c r="E66" s="3">
        <f t="shared" si="2"/>
        <v>4321189.9043842442</v>
      </c>
    </row>
    <row r="67" spans="1:5" x14ac:dyDescent="0.3">
      <c r="A67" s="1">
        <v>45444</v>
      </c>
      <c r="C67" s="3">
        <f t="shared" si="0"/>
        <v>4201377.5733788675</v>
      </c>
      <c r="D67" s="3">
        <f t="shared" si="1"/>
        <v>3823775.7555955583</v>
      </c>
      <c r="E67" s="3">
        <f t="shared" si="2"/>
        <v>4578979.3911621766</v>
      </c>
    </row>
    <row r="68" spans="1:5" x14ac:dyDescent="0.3">
      <c r="A68" s="1">
        <v>45474</v>
      </c>
      <c r="C68" s="3">
        <f t="shared" si="0"/>
        <v>4390050.9534390932</v>
      </c>
      <c r="D68" s="3">
        <f t="shared" si="1"/>
        <v>4002147.8824863532</v>
      </c>
      <c r="E68" s="3">
        <f t="shared" si="2"/>
        <v>4777954.0243918337</v>
      </c>
    </row>
    <row r="69" spans="1:5" x14ac:dyDescent="0.3">
      <c r="A69" s="1">
        <v>45505</v>
      </c>
      <c r="C69" s="3">
        <f t="shared" si="0"/>
        <v>4402652.4141928703</v>
      </c>
      <c r="D69" s="3">
        <f t="shared" si="1"/>
        <v>4004693.0675761243</v>
      </c>
      <c r="E69" s="3">
        <f t="shared" si="2"/>
        <v>4800611.7608096162</v>
      </c>
    </row>
    <row r="70" spans="1:5" x14ac:dyDescent="0.3">
      <c r="A70" s="1">
        <v>45536</v>
      </c>
      <c r="C70" s="3">
        <f t="shared" si="0"/>
        <v>3961305.7921101879</v>
      </c>
      <c r="D70" s="3">
        <f t="shared" si="1"/>
        <v>3553517.0001809187</v>
      </c>
      <c r="E70" s="3">
        <f t="shared" si="2"/>
        <v>4369094.5840394571</v>
      </c>
    </row>
    <row r="71" spans="1:5" x14ac:dyDescent="0.3">
      <c r="A71" s="1">
        <v>45566</v>
      </c>
      <c r="C71" s="3">
        <f t="shared" si="0"/>
        <v>4050178.3634629776</v>
      </c>
      <c r="D71" s="3">
        <f t="shared" si="1"/>
        <v>3632770.9090976128</v>
      </c>
      <c r="E71" s="3">
        <f t="shared" si="2"/>
        <v>4467585.8178283423</v>
      </c>
    </row>
    <row r="72" spans="1:5" x14ac:dyDescent="0.3">
      <c r="A72" s="1">
        <v>45597</v>
      </c>
      <c r="C72" s="3">
        <f t="shared" si="0"/>
        <v>3753187.1239947877</v>
      </c>
      <c r="D72" s="3">
        <f t="shared" si="1"/>
        <v>3326357.5178470393</v>
      </c>
      <c r="E72" s="3">
        <f t="shared" si="2"/>
        <v>4180016.7301425361</v>
      </c>
    </row>
    <row r="73" spans="1:5" x14ac:dyDescent="0.3">
      <c r="A73" s="1">
        <v>45627</v>
      </c>
      <c r="C73" s="3">
        <f t="shared" si="0"/>
        <v>3806411.3494716124</v>
      </c>
      <c r="D73" s="3">
        <f t="shared" si="1"/>
        <v>3370343.342491935</v>
      </c>
      <c r="E73" s="3">
        <f t="shared" si="2"/>
        <v>4242479.3564512897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F204-BA28-4C0B-8277-CFAAF356AC5D}">
  <dimension ref="A1:C49"/>
  <sheetViews>
    <sheetView workbookViewId="0">
      <selection activeCell="B2" sqref="B2"/>
    </sheetView>
  </sheetViews>
  <sheetFormatPr baseColWidth="10" defaultRowHeight="14.4" x14ac:dyDescent="0.3"/>
  <sheetData>
    <row r="1" spans="1:3" x14ac:dyDescent="0.3">
      <c r="A1" s="2" t="s">
        <v>0</v>
      </c>
      <c r="B1" s="2" t="s">
        <v>1</v>
      </c>
    </row>
    <row r="2" spans="1:3" x14ac:dyDescent="0.3">
      <c r="A2" s="1">
        <v>43466</v>
      </c>
      <c r="B2" s="3">
        <v>2644539</v>
      </c>
    </row>
    <row r="3" spans="1:3" x14ac:dyDescent="0.3">
      <c r="A3" s="1">
        <v>43497</v>
      </c>
      <c r="B3" s="3">
        <v>2359800</v>
      </c>
      <c r="C3" s="1"/>
    </row>
    <row r="4" spans="1:3" x14ac:dyDescent="0.3">
      <c r="A4" s="1">
        <v>43525</v>
      </c>
      <c r="B4" s="3">
        <v>2925918</v>
      </c>
    </row>
    <row r="5" spans="1:3" x14ac:dyDescent="0.3">
      <c r="A5" s="1">
        <v>43556</v>
      </c>
      <c r="B5" s="3">
        <v>3024973</v>
      </c>
    </row>
    <row r="6" spans="1:3" x14ac:dyDescent="0.3">
      <c r="A6" s="1">
        <v>43586</v>
      </c>
      <c r="B6" s="3">
        <v>3177100</v>
      </c>
    </row>
    <row r="7" spans="1:3" x14ac:dyDescent="0.3">
      <c r="A7" s="1">
        <v>43617</v>
      </c>
      <c r="B7" s="3">
        <v>3419595</v>
      </c>
    </row>
    <row r="8" spans="1:3" x14ac:dyDescent="0.3">
      <c r="A8" s="1">
        <v>43647</v>
      </c>
      <c r="B8" s="3">
        <v>3649702</v>
      </c>
    </row>
    <row r="9" spans="1:3" x14ac:dyDescent="0.3">
      <c r="A9" s="1">
        <v>43678</v>
      </c>
      <c r="B9" s="3">
        <v>3650668</v>
      </c>
    </row>
    <row r="10" spans="1:3" x14ac:dyDescent="0.3">
      <c r="A10" s="1">
        <v>43709</v>
      </c>
      <c r="B10" s="3">
        <v>3191526</v>
      </c>
    </row>
    <row r="11" spans="1:3" x14ac:dyDescent="0.3">
      <c r="A11" s="1">
        <v>43739</v>
      </c>
      <c r="B11" s="3">
        <v>3249428</v>
      </c>
    </row>
    <row r="12" spans="1:3" x14ac:dyDescent="0.3">
      <c r="A12" s="1">
        <v>43770</v>
      </c>
      <c r="B12" s="3">
        <v>2971484</v>
      </c>
    </row>
    <row r="13" spans="1:3" x14ac:dyDescent="0.3">
      <c r="A13" s="1">
        <v>43800</v>
      </c>
      <c r="B13" s="3">
        <v>3074209</v>
      </c>
    </row>
    <row r="14" spans="1:3" x14ac:dyDescent="0.3">
      <c r="A14" s="1">
        <v>43831</v>
      </c>
      <c r="B14" s="3">
        <v>2785466</v>
      </c>
    </row>
    <row r="15" spans="1:3" x14ac:dyDescent="0.3">
      <c r="A15" s="1">
        <v>43862</v>
      </c>
      <c r="B15" s="3">
        <v>2515361</v>
      </c>
    </row>
    <row r="16" spans="1:3" x14ac:dyDescent="0.3">
      <c r="A16" s="1">
        <v>43891</v>
      </c>
      <c r="B16" s="3">
        <v>3105958</v>
      </c>
    </row>
    <row r="17" spans="1:2" x14ac:dyDescent="0.3">
      <c r="A17" s="1">
        <v>43922</v>
      </c>
      <c r="B17" s="3">
        <v>3139059</v>
      </c>
    </row>
    <row r="18" spans="1:2" x14ac:dyDescent="0.3">
      <c r="A18" s="1">
        <v>43952</v>
      </c>
      <c r="B18" s="3">
        <v>3380355</v>
      </c>
    </row>
    <row r="19" spans="1:2" x14ac:dyDescent="0.3">
      <c r="A19" s="1">
        <v>43983</v>
      </c>
      <c r="B19" s="3">
        <v>3612886</v>
      </c>
    </row>
    <row r="20" spans="1:2" x14ac:dyDescent="0.3">
      <c r="A20" s="1">
        <v>44013</v>
      </c>
      <c r="B20" s="3">
        <v>3765824</v>
      </c>
    </row>
    <row r="21" spans="1:2" x14ac:dyDescent="0.3">
      <c r="A21" s="1">
        <v>44044</v>
      </c>
      <c r="B21" s="3">
        <v>3771842</v>
      </c>
    </row>
    <row r="22" spans="1:2" x14ac:dyDescent="0.3">
      <c r="A22" s="1">
        <v>44075</v>
      </c>
      <c r="B22" s="3">
        <v>3356365</v>
      </c>
    </row>
    <row r="23" spans="1:2" x14ac:dyDescent="0.3">
      <c r="A23" s="1">
        <v>44105</v>
      </c>
      <c r="B23" s="3">
        <v>3490100</v>
      </c>
    </row>
    <row r="24" spans="1:2" x14ac:dyDescent="0.3">
      <c r="A24" s="1">
        <v>44136</v>
      </c>
      <c r="B24" s="3">
        <v>3163659</v>
      </c>
    </row>
    <row r="25" spans="1:2" x14ac:dyDescent="0.3">
      <c r="A25" s="1">
        <v>44166</v>
      </c>
      <c r="B25" s="3">
        <v>3167124</v>
      </c>
    </row>
    <row r="26" spans="1:2" x14ac:dyDescent="0.3">
      <c r="A26" s="1">
        <v>44197</v>
      </c>
      <c r="B26" s="3">
        <v>2883810</v>
      </c>
    </row>
    <row r="27" spans="1:2" x14ac:dyDescent="0.3">
      <c r="A27" s="1">
        <v>44228</v>
      </c>
      <c r="B27" s="3">
        <v>2610667</v>
      </c>
    </row>
    <row r="28" spans="1:2" x14ac:dyDescent="0.3">
      <c r="A28" s="1">
        <v>44256</v>
      </c>
      <c r="B28" s="3">
        <v>3129205</v>
      </c>
    </row>
    <row r="29" spans="1:2" x14ac:dyDescent="0.3">
      <c r="A29" s="1">
        <v>44287</v>
      </c>
      <c r="B29" s="3">
        <v>3200527</v>
      </c>
    </row>
    <row r="30" spans="1:2" x14ac:dyDescent="0.3">
      <c r="A30" s="1">
        <v>44317</v>
      </c>
      <c r="B30" s="3">
        <v>3547804</v>
      </c>
    </row>
    <row r="31" spans="1:2" x14ac:dyDescent="0.3">
      <c r="A31" s="1">
        <v>44348</v>
      </c>
      <c r="B31" s="3">
        <v>3766323</v>
      </c>
    </row>
    <row r="32" spans="1:2" x14ac:dyDescent="0.3">
      <c r="A32" s="1">
        <v>44378</v>
      </c>
      <c r="B32" s="3">
        <v>3935589</v>
      </c>
    </row>
    <row r="33" spans="1:2" x14ac:dyDescent="0.3">
      <c r="A33" s="1">
        <v>44409</v>
      </c>
      <c r="B33" s="3">
        <v>3917884</v>
      </c>
    </row>
    <row r="34" spans="1:2" x14ac:dyDescent="0.3">
      <c r="A34" s="1">
        <v>44440</v>
      </c>
      <c r="B34" s="3">
        <v>3564970</v>
      </c>
    </row>
    <row r="35" spans="1:2" x14ac:dyDescent="0.3">
      <c r="A35" s="1">
        <v>44470</v>
      </c>
      <c r="B35" s="3">
        <v>3602455</v>
      </c>
    </row>
    <row r="36" spans="1:2" x14ac:dyDescent="0.3">
      <c r="A36" s="1">
        <v>44501</v>
      </c>
      <c r="B36" s="3">
        <v>3326859</v>
      </c>
    </row>
    <row r="37" spans="1:2" x14ac:dyDescent="0.3">
      <c r="A37" s="1">
        <v>44531</v>
      </c>
      <c r="B37" s="3">
        <v>3441693</v>
      </c>
    </row>
    <row r="38" spans="1:2" x14ac:dyDescent="0.3">
      <c r="A38" s="1">
        <v>44562</v>
      </c>
      <c r="B38" s="3">
        <v>3211600</v>
      </c>
    </row>
    <row r="39" spans="1:2" x14ac:dyDescent="0.3">
      <c r="A39" s="1">
        <v>44593</v>
      </c>
      <c r="B39" s="3">
        <v>2998119</v>
      </c>
    </row>
    <row r="40" spans="1:2" x14ac:dyDescent="0.3">
      <c r="A40" s="1">
        <v>44621</v>
      </c>
      <c r="B40" s="3">
        <v>3472440</v>
      </c>
    </row>
    <row r="41" spans="1:2" x14ac:dyDescent="0.3">
      <c r="A41" s="1">
        <v>44652</v>
      </c>
      <c r="B41" s="3">
        <v>3563007</v>
      </c>
    </row>
    <row r="42" spans="1:2" x14ac:dyDescent="0.3">
      <c r="A42" s="1">
        <v>44682</v>
      </c>
      <c r="B42" s="3">
        <v>3820570</v>
      </c>
    </row>
    <row r="43" spans="1:2" x14ac:dyDescent="0.3">
      <c r="A43" s="1">
        <v>44713</v>
      </c>
      <c r="B43" s="3">
        <v>4107195</v>
      </c>
    </row>
    <row r="44" spans="1:2" x14ac:dyDescent="0.3">
      <c r="A44" s="1">
        <v>44743</v>
      </c>
      <c r="B44" s="3">
        <v>4284443</v>
      </c>
    </row>
    <row r="45" spans="1:2" x14ac:dyDescent="0.3">
      <c r="A45" s="1">
        <v>44774</v>
      </c>
      <c r="B45" s="3">
        <v>4356216</v>
      </c>
    </row>
    <row r="46" spans="1:2" x14ac:dyDescent="0.3">
      <c r="A46" s="1">
        <v>44805</v>
      </c>
      <c r="B46" s="3">
        <v>3819379</v>
      </c>
    </row>
    <row r="47" spans="1:2" x14ac:dyDescent="0.3">
      <c r="A47" s="1">
        <v>44835</v>
      </c>
      <c r="B47" s="3">
        <v>3844987</v>
      </c>
    </row>
    <row r="48" spans="1:2" x14ac:dyDescent="0.3">
      <c r="A48" s="1">
        <v>44866</v>
      </c>
      <c r="B48" s="3">
        <v>3478890</v>
      </c>
    </row>
    <row r="49" spans="1:2" x14ac:dyDescent="0.3">
      <c r="A49" s="1">
        <v>44896</v>
      </c>
      <c r="B49" s="3">
        <v>3443039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BA561A-30B2-48A4-AD23-E6D0F057148E}"/>
</file>

<file path=customXml/itemProps2.xml><?xml version="1.0" encoding="utf-8"?>
<ds:datastoreItem xmlns:ds="http://schemas.openxmlformats.org/officeDocument/2006/customXml" ds:itemID="{8A16FAE4-30B7-4946-9645-92FC232B8705}"/>
</file>

<file path=customXml/itemProps3.xml><?xml version="1.0" encoding="utf-8"?>
<ds:datastoreItem xmlns:ds="http://schemas.openxmlformats.org/officeDocument/2006/customXml" ds:itemID="{55FD6A1E-72C2-4AC9-9B14-3FC70E7A5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MARIE</dc:creator>
  <cp:lastModifiedBy>Beatriz Goyanes</cp:lastModifiedBy>
  <dcterms:created xsi:type="dcterms:W3CDTF">2022-12-27T13:35:02Z</dcterms:created>
  <dcterms:modified xsi:type="dcterms:W3CDTF">2024-05-22T12:01:20Z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